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Coordenação Tecnica\_Outros\Cemiterio Municipal\Ossuário 2023 - Alv. Estrutural\SIPE\"/>
    </mc:Choice>
  </mc:AlternateContent>
  <bookViews>
    <workbookView xWindow="-210" yWindow="45" windowWidth="8220" windowHeight="6120" tabRatio="713" activeTab="1"/>
  </bookViews>
  <sheets>
    <sheet name="QUANTITATIVO" sheetId="254" r:id="rId1"/>
    <sheet name="ORÇAMENTO" sheetId="244" r:id="rId2"/>
    <sheet name="CRONOGRAMA " sheetId="257" r:id="rId3"/>
    <sheet name="BDI" sheetId="255" r:id="rId4"/>
  </sheets>
  <externalReferences>
    <externalReference r:id="rId5"/>
    <externalReference r:id="rId6"/>
    <externalReference r:id="rId7"/>
  </externalReferences>
  <definedNames>
    <definedName name="_xlnm.Print_Area" localSheetId="3">BDI!$A$1:$C$43</definedName>
    <definedName name="_xlnm.Print_Area" localSheetId="2">'CRONOGRAMA '!$A$1:$O$39</definedName>
    <definedName name="_xlnm.Print_Area" localSheetId="1">ORÇAMENTO!$A$1:$J$66</definedName>
    <definedName name="_xlnm.Print_Titles" localSheetId="2">'CRONOGRAMA '!$A:$E</definedName>
    <definedName name="_xlnm.Print_Titles" localSheetId="1">ORÇAMENTO!$1:$13</definedName>
  </definedNames>
  <calcPr calcId="162913"/>
</workbook>
</file>

<file path=xl/calcChain.xml><?xml version="1.0" encoding="utf-8"?>
<calcChain xmlns="http://schemas.openxmlformats.org/spreadsheetml/2006/main">
  <c r="A36" i="255" l="1"/>
  <c r="I27" i="244" l="1"/>
  <c r="I35" i="244"/>
  <c r="I54" i="244"/>
  <c r="I58" i="254" l="1"/>
  <c r="I43" i="254"/>
  <c r="I38" i="254"/>
  <c r="I37" i="254"/>
  <c r="I35" i="254"/>
  <c r="I47" i="254"/>
  <c r="G28" i="254"/>
  <c r="F28" i="254"/>
  <c r="I28" i="254" s="1"/>
  <c r="G65" i="254" l="1"/>
  <c r="I65" i="254" s="1"/>
  <c r="F42" i="254"/>
  <c r="I42" i="254" s="1"/>
  <c r="H40" i="254" s="1"/>
  <c r="G59" i="254"/>
  <c r="I59" i="254" s="1"/>
  <c r="J8" i="244" l="1"/>
  <c r="G23" i="244" s="1"/>
  <c r="G36" i="244"/>
  <c r="G33" i="244"/>
  <c r="G22" i="244"/>
  <c r="G21" i="244"/>
  <c r="C41" i="244"/>
  <c r="D41" i="244"/>
  <c r="C42" i="244"/>
  <c r="D42" i="244"/>
  <c r="C43" i="244"/>
  <c r="D43" i="244"/>
  <c r="C44" i="244"/>
  <c r="D44" i="244"/>
  <c r="C47" i="244"/>
  <c r="D47" i="244"/>
  <c r="C48" i="244"/>
  <c r="D48" i="244"/>
  <c r="C49" i="244"/>
  <c r="D49" i="244"/>
  <c r="C50" i="244"/>
  <c r="D50" i="244"/>
  <c r="C51" i="244"/>
  <c r="D51" i="244"/>
  <c r="C52" i="244"/>
  <c r="D52" i="244"/>
  <c r="C55" i="244"/>
  <c r="D55" i="244"/>
  <c r="D40" i="244"/>
  <c r="C40" i="244"/>
  <c r="G43" i="244"/>
  <c r="G44" i="244"/>
  <c r="G48" i="244"/>
  <c r="G49" i="244"/>
  <c r="G50" i="244"/>
  <c r="G51" i="244"/>
  <c r="A54" i="244"/>
  <c r="B54" i="244"/>
  <c r="A55" i="244"/>
  <c r="B55" i="244"/>
  <c r="B46" i="244"/>
  <c r="B47" i="244"/>
  <c r="B48" i="244"/>
  <c r="B49" i="244"/>
  <c r="B50" i="244"/>
  <c r="B51" i="244"/>
  <c r="B52" i="244"/>
  <c r="B40" i="244"/>
  <c r="B41" i="244"/>
  <c r="B42" i="244"/>
  <c r="B43" i="244"/>
  <c r="B44" i="244"/>
  <c r="B39" i="244"/>
  <c r="A40" i="244"/>
  <c r="A41" i="244"/>
  <c r="A42" i="244"/>
  <c r="A43" i="244"/>
  <c r="A44" i="244"/>
  <c r="A46" i="244"/>
  <c r="A47" i="244"/>
  <c r="A48" i="244"/>
  <c r="A49" i="244"/>
  <c r="A50" i="244"/>
  <c r="A51" i="244"/>
  <c r="A52" i="244"/>
  <c r="B38" i="244"/>
  <c r="B16" i="257" s="1"/>
  <c r="A38" i="244"/>
  <c r="A16" i="257" s="1"/>
  <c r="A39" i="244"/>
  <c r="C46" i="254"/>
  <c r="F50" i="244" s="1"/>
  <c r="C40" i="254"/>
  <c r="F44" i="244" s="1"/>
  <c r="A19" i="244"/>
  <c r="A15" i="257" s="1"/>
  <c r="B19" i="244"/>
  <c r="B15" i="257" s="1"/>
  <c r="G64" i="254"/>
  <c r="I64" i="254" s="1"/>
  <c r="H69" i="254"/>
  <c r="I69" i="254" s="1"/>
  <c r="G69" i="254"/>
  <c r="G57" i="254"/>
  <c r="N41" i="254"/>
  <c r="N44" i="254" s="1"/>
  <c r="G36" i="254"/>
  <c r="I36" i="254" s="1"/>
  <c r="I34" i="254"/>
  <c r="F24" i="254"/>
  <c r="I24" i="254" s="1"/>
  <c r="F23" i="254"/>
  <c r="I23" i="254" s="1"/>
  <c r="F22" i="254"/>
  <c r="I22" i="254" s="1"/>
  <c r="F21" i="254"/>
  <c r="I21" i="254" s="1"/>
  <c r="F20" i="254"/>
  <c r="I20" i="254" s="1"/>
  <c r="F19" i="254"/>
  <c r="I19" i="254" s="1"/>
  <c r="F13" i="254"/>
  <c r="I13" i="254" s="1"/>
  <c r="F12" i="254"/>
  <c r="I12" i="254" s="1"/>
  <c r="A36" i="244"/>
  <c r="A35" i="244"/>
  <c r="J38" i="257"/>
  <c r="J37" i="257"/>
  <c r="J36" i="257"/>
  <c r="O15" i="257"/>
  <c r="O16" i="257"/>
  <c r="O14" i="257"/>
  <c r="I48" i="254"/>
  <c r="A17" i="244"/>
  <c r="A16" i="244"/>
  <c r="G63" i="254" l="1"/>
  <c r="I63" i="254" s="1"/>
  <c r="H61" i="254" s="1"/>
  <c r="I57" i="254"/>
  <c r="H32" i="254"/>
  <c r="N43" i="254"/>
  <c r="N46" i="254"/>
  <c r="H53" i="254"/>
  <c r="I53" i="254" s="1"/>
  <c r="A43" i="255"/>
  <c r="N47" i="254" l="1"/>
  <c r="D21" i="254" s="1"/>
  <c r="H17" i="254"/>
  <c r="G52" i="244"/>
  <c r="E25" i="244" l="1"/>
  <c r="D40" i="254"/>
  <c r="E44" i="244" s="1"/>
  <c r="G47" i="244"/>
  <c r="A30" i="244" l="1"/>
  <c r="B30" i="244"/>
  <c r="C26" i="254"/>
  <c r="C45" i="254" s="1"/>
  <c r="F49" i="244" s="1"/>
  <c r="F50" i="254"/>
  <c r="F30" i="244" l="1"/>
  <c r="H50" i="254"/>
  <c r="D26" i="254" s="1"/>
  <c r="D45" i="254" s="1"/>
  <c r="E49" i="244" s="1"/>
  <c r="E17" i="244"/>
  <c r="F17" i="244"/>
  <c r="B17" i="244"/>
  <c r="E30" i="244" l="1"/>
  <c r="N20" i="244"/>
  <c r="O18" i="244" s="1"/>
  <c r="G42" i="244" s="1"/>
  <c r="N18" i="244"/>
  <c r="O17" i="244"/>
  <c r="N17" i="244"/>
  <c r="N16" i="244"/>
  <c r="N15" i="244"/>
  <c r="F25" i="244" l="1"/>
  <c r="A23" i="244"/>
  <c r="B23" i="244"/>
  <c r="C28" i="254" l="1"/>
  <c r="C47" i="254" s="1"/>
  <c r="F51" i="244" s="1"/>
  <c r="F55" i="254"/>
  <c r="G55" i="244"/>
  <c r="G41" i="244"/>
  <c r="G40" i="244"/>
  <c r="A42" i="255" l="1"/>
  <c r="A41" i="255"/>
  <c r="F16" i="244" l="1"/>
  <c r="B16" i="244"/>
  <c r="B14" i="257"/>
  <c r="A14" i="257"/>
  <c r="E22" i="257"/>
  <c r="C18" i="254"/>
  <c r="C37" i="254" s="1"/>
  <c r="F41" i="244" s="1"/>
  <c r="C17" i="254"/>
  <c r="C36" i="254" s="1"/>
  <c r="F40" i="244" s="1"/>
  <c r="F17" i="254"/>
  <c r="F26" i="254"/>
  <c r="C20" i="255"/>
  <c r="C19" i="255"/>
  <c r="C18" i="255"/>
  <c r="C17" i="255"/>
  <c r="C15" i="255"/>
  <c r="F22" i="244" l="1"/>
  <c r="F21" i="244"/>
  <c r="O21" i="257"/>
  <c r="C21" i="255"/>
  <c r="C24" i="255" s="1"/>
  <c r="J9" i="244" s="1"/>
  <c r="H41" i="244" l="1"/>
  <c r="H51" i="244"/>
  <c r="H50" i="244"/>
  <c r="H55" i="244"/>
  <c r="H42" i="244"/>
  <c r="H48" i="244"/>
  <c r="H52" i="244"/>
  <c r="H44" i="244"/>
  <c r="I44" i="244" s="1"/>
  <c r="H40" i="244"/>
  <c r="H43" i="244"/>
  <c r="H49" i="244"/>
  <c r="I49" i="244" s="1"/>
  <c r="H47" i="244"/>
  <c r="H30" i="244"/>
  <c r="I30" i="244" s="1"/>
  <c r="H23" i="244"/>
  <c r="H17" i="244"/>
  <c r="I17" i="244" s="1"/>
  <c r="H28" i="244"/>
  <c r="H10" i="254"/>
  <c r="F10" i="254"/>
  <c r="C19" i="254"/>
  <c r="C38" i="254" s="1"/>
  <c r="F42" i="244" s="1"/>
  <c r="H26" i="254"/>
  <c r="F67" i="254"/>
  <c r="F45" i="254"/>
  <c r="F40" i="254"/>
  <c r="F32" i="254"/>
  <c r="F23" i="244" l="1"/>
  <c r="D17" i="254"/>
  <c r="D19" i="254"/>
  <c r="D18" i="254"/>
  <c r="D37" i="254" l="1"/>
  <c r="E41" i="244" s="1"/>
  <c r="I41" i="244" s="1"/>
  <c r="E22" i="244"/>
  <c r="E23" i="244"/>
  <c r="I23" i="244" s="1"/>
  <c r="D38" i="254"/>
  <c r="E42" i="244" s="1"/>
  <c r="I42" i="244" s="1"/>
  <c r="D36" i="254"/>
  <c r="E40" i="244" s="1"/>
  <c r="I40" i="244" s="1"/>
  <c r="E21" i="244"/>
  <c r="C29" i="254"/>
  <c r="C48" i="254" s="1"/>
  <c r="F52" i="244" s="1"/>
  <c r="H29" i="244"/>
  <c r="A29" i="244"/>
  <c r="B29" i="244"/>
  <c r="A31" i="244"/>
  <c r="B31" i="244"/>
  <c r="A32" i="244"/>
  <c r="B32" i="244"/>
  <c r="A33" i="244"/>
  <c r="B33" i="244"/>
  <c r="A28" i="244"/>
  <c r="C25" i="254"/>
  <c r="C44" i="254" s="1"/>
  <c r="F48" i="244" s="1"/>
  <c r="H45" i="254"/>
  <c r="C20" i="254"/>
  <c r="C39" i="254" s="1"/>
  <c r="F43" i="244" s="1"/>
  <c r="F31" i="244"/>
  <c r="F32" i="244"/>
  <c r="C32" i="254"/>
  <c r="C51" i="254" s="1"/>
  <c r="F55" i="244" s="1"/>
  <c r="B28" i="244"/>
  <c r="C24" i="254"/>
  <c r="C43" i="254" s="1"/>
  <c r="F47" i="244" s="1"/>
  <c r="B20" i="244"/>
  <c r="A20" i="244"/>
  <c r="A22" i="244"/>
  <c r="B22" i="244"/>
  <c r="A24" i="244"/>
  <c r="B24" i="244"/>
  <c r="A25" i="244"/>
  <c r="B25" i="244"/>
  <c r="B21" i="244"/>
  <c r="A21" i="244"/>
  <c r="D11" i="254"/>
  <c r="A10" i="254"/>
  <c r="A6" i="254"/>
  <c r="F24" i="244" l="1"/>
  <c r="F28" i="244"/>
  <c r="F33" i="244"/>
  <c r="F29" i="244"/>
  <c r="E16" i="244"/>
  <c r="F36" i="244"/>
  <c r="D20" i="254"/>
  <c r="D24" i="254"/>
  <c r="D43" i="254" s="1"/>
  <c r="E47" i="244" s="1"/>
  <c r="I47" i="244" s="1"/>
  <c r="D29" i="254"/>
  <c r="D48" i="254" s="1"/>
  <c r="E52" i="244" s="1"/>
  <c r="I52" i="244" s="1"/>
  <c r="D25" i="254"/>
  <c r="D44" i="254" s="1"/>
  <c r="E48" i="244" s="1"/>
  <c r="I48" i="244" s="1"/>
  <c r="H67" i="254"/>
  <c r="D32" i="254" l="1"/>
  <c r="D51" i="254" s="1"/>
  <c r="E55" i="244" s="1"/>
  <c r="I55" i="244" s="1"/>
  <c r="E24" i="244"/>
  <c r="D39" i="254"/>
  <c r="E43" i="244" s="1"/>
  <c r="I43" i="244" s="1"/>
  <c r="I39" i="244" s="1"/>
  <c r="E33" i="244"/>
  <c r="I33" i="244" s="1"/>
  <c r="H55" i="254"/>
  <c r="E28" i="244"/>
  <c r="I28" i="244" s="1"/>
  <c r="E29" i="244"/>
  <c r="I29" i="244" s="1"/>
  <c r="X37" i="254"/>
  <c r="AA37" i="254" s="1"/>
  <c r="X36" i="254"/>
  <c r="AA36" i="254" s="1"/>
  <c r="H22" i="244"/>
  <c r="I22" i="244" s="1"/>
  <c r="H33" i="244"/>
  <c r="H25" i="244"/>
  <c r="I25" i="244" s="1"/>
  <c r="H36" i="244"/>
  <c r="H31" i="244"/>
  <c r="H32" i="244"/>
  <c r="H24" i="244"/>
  <c r="H21" i="244"/>
  <c r="I21" i="244" s="1"/>
  <c r="H16" i="244"/>
  <c r="I16" i="244" s="1"/>
  <c r="I15" i="244" s="1"/>
  <c r="E14" i="257" s="1"/>
  <c r="I24" i="244" l="1"/>
  <c r="E36" i="244"/>
  <c r="I36" i="244" s="1"/>
  <c r="D28" i="254"/>
  <c r="D47" i="254" s="1"/>
  <c r="E51" i="244" s="1"/>
  <c r="I51" i="244" s="1"/>
  <c r="AA39" i="254"/>
  <c r="AA40" i="254" s="1"/>
  <c r="I20" i="244" l="1"/>
  <c r="E32" i="244"/>
  <c r="I32" i="244" s="1"/>
  <c r="D27" i="254"/>
  <c r="E31" i="244" l="1"/>
  <c r="I31" i="244" s="1"/>
  <c r="D46" i="254"/>
  <c r="E50" i="244" s="1"/>
  <c r="I50" i="244" s="1"/>
  <c r="I46" i="244" s="1"/>
  <c r="I38" i="244" s="1"/>
  <c r="E16" i="257" s="1"/>
  <c r="L14" i="257"/>
  <c r="J14" i="257"/>
  <c r="F14" i="257"/>
  <c r="H14" i="257"/>
  <c r="H16" i="257" l="1"/>
  <c r="I19" i="244"/>
  <c r="N14" i="257"/>
  <c r="I57" i="244" l="1"/>
  <c r="J19" i="244" s="1"/>
  <c r="E15" i="257"/>
  <c r="E21" i="257" s="1"/>
  <c r="J16" i="257"/>
  <c r="L16" i="257"/>
  <c r="F16" i="257"/>
  <c r="J38" i="244" l="1"/>
  <c r="J15" i="244"/>
  <c r="F15" i="257"/>
  <c r="F21" i="257" s="1"/>
  <c r="H15" i="257"/>
  <c r="H21" i="257" s="1"/>
  <c r="I21" i="257" s="1"/>
  <c r="L15" i="257"/>
  <c r="L21" i="257" s="1"/>
  <c r="J15" i="257"/>
  <c r="J21" i="257" s="1"/>
  <c r="K21" i="257" s="1"/>
  <c r="N16" i="257"/>
  <c r="J57" i="244" l="1"/>
  <c r="N15" i="257"/>
  <c r="N21" i="257" s="1"/>
  <c r="M21" i="257"/>
  <c r="F22" i="257"/>
  <c r="H22" i="257" s="1"/>
  <c r="J22" i="257" s="1"/>
  <c r="L22" i="257" s="1"/>
  <c r="G21" i="257"/>
  <c r="G22" i="257" s="1"/>
  <c r="I22" i="257" s="1"/>
  <c r="K22" i="257" s="1"/>
  <c r="M22" i="257" l="1"/>
</calcChain>
</file>

<file path=xl/sharedStrings.xml><?xml version="1.0" encoding="utf-8"?>
<sst xmlns="http://schemas.openxmlformats.org/spreadsheetml/2006/main" count="315" uniqueCount="192">
  <si>
    <t>Quantidade</t>
  </si>
  <si>
    <t>%</t>
  </si>
  <si>
    <t>Item</t>
  </si>
  <si>
    <t>PREFEITURA MUNICIPAL DE ITAJAÍ</t>
  </si>
  <si>
    <t>m³</t>
  </si>
  <si>
    <t>ESTADO DE SANTA CATARINA</t>
  </si>
  <si>
    <t>DEPARTAMENTO DE ENGENHARIA</t>
  </si>
  <si>
    <t>m²</t>
  </si>
  <si>
    <t>Discriminação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</si>
  <si>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</si>
  <si>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</si>
  <si>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</si>
  <si>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</si>
  <si>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</si>
  <si>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</si>
  <si>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</si>
  <si>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</si>
  <si>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</si>
  <si>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 xml:space="preserve">Preço Unitário c/ BDI(R$) </t>
  </si>
  <si>
    <t>ESTRUTURA EM CONCRETO ARMADO</t>
  </si>
  <si>
    <t>1.1</t>
  </si>
  <si>
    <t>ALVENARIA</t>
  </si>
  <si>
    <t>2.1</t>
  </si>
  <si>
    <t>2.2</t>
  </si>
  <si>
    <t>2.3</t>
  </si>
  <si>
    <t>3.1</t>
  </si>
  <si>
    <t>3.3</t>
  </si>
  <si>
    <t>COBERTURA</t>
  </si>
  <si>
    <t>4.1</t>
  </si>
  <si>
    <t xml:space="preserve">Cobertura de telha de fibrocimento 6mm, incluindo madeiramento </t>
  </si>
  <si>
    <t>SERVIÇOS PRELIMINARES</t>
  </si>
  <si>
    <t>95626 + 88415</t>
  </si>
  <si>
    <t>92543 + 94210</t>
  </si>
  <si>
    <t>Armadura CA-50 D=8,0mm, incluindo corte e colocação</t>
  </si>
  <si>
    <t>Armadura CA-60 D=4,2mm, incluindo corte e colocação</t>
  </si>
  <si>
    <t>Fômas em madeira c/ reaproveitamento 5x</t>
  </si>
  <si>
    <t>ITEM</t>
  </si>
  <si>
    <t>3.2</t>
  </si>
  <si>
    <t>4.2</t>
  </si>
  <si>
    <t>4.3</t>
  </si>
  <si>
    <t>4.4</t>
  </si>
  <si>
    <t>3.6</t>
  </si>
  <si>
    <t xml:space="preserve">Alvenaria estrutural </t>
  </si>
  <si>
    <t xml:space="preserve">Comprimento </t>
  </si>
  <si>
    <t>altura</t>
  </si>
  <si>
    <t xml:space="preserve">área </t>
  </si>
  <si>
    <t>QUADRO RESUMO DE SERVIÇOS</t>
  </si>
  <si>
    <t>Descrição</t>
  </si>
  <si>
    <t>Aquisição e assentamento de placa de obra - Padrão P.M.I (300x100cm) para Sinalização preventiva da obra</t>
  </si>
  <si>
    <r>
      <t xml:space="preserve">Localização: </t>
    </r>
    <r>
      <rPr>
        <b/>
        <sz val="9"/>
        <rFont val="Arial"/>
        <family val="2"/>
      </rPr>
      <t>Cemitério Municipal da Fazenda</t>
    </r>
  </si>
  <si>
    <t>Altura</t>
  </si>
  <si>
    <t>Área</t>
  </si>
  <si>
    <t>TOTAL GERAL =</t>
  </si>
  <si>
    <t>Largura</t>
  </si>
  <si>
    <t>Volume</t>
  </si>
  <si>
    <t>Viga Baldrame</t>
  </si>
  <si>
    <t>Bloco de fundação</t>
  </si>
  <si>
    <t>1° Laje</t>
  </si>
  <si>
    <t>Concreto usinado bombeavel, classe de resistência C25, inclui serviço de bombeamento</t>
  </si>
  <si>
    <t xml:space="preserve">Área </t>
  </si>
  <si>
    <t xml:space="preserve">SINAPI </t>
  </si>
  <si>
    <t>demãos</t>
  </si>
  <si>
    <t>Comprimento</t>
  </si>
  <si>
    <t>und</t>
  </si>
  <si>
    <t>kg</t>
  </si>
  <si>
    <t>N° barras</t>
  </si>
  <si>
    <t>Peso (kg)</t>
  </si>
  <si>
    <t>4,2mm</t>
  </si>
  <si>
    <t>MUNICÍPIO DE ITAJAÍ</t>
  </si>
  <si>
    <t>SECRETARIA  MUNICIPAL DE OBRAS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</si>
  <si>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</si>
  <si>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</si>
  <si>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</si>
  <si>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</si>
  <si>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</si>
  <si>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</si>
  <si>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</si>
  <si>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</si>
  <si>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</si>
  <si>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</si>
  <si>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</si>
  <si>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</si>
  <si>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</si>
  <si>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</si>
  <si>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</si>
  <si>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</si>
  <si>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</si>
  <si>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CA 50</t>
  </si>
  <si>
    <t>Caracteristicas de massa e seção:</t>
  </si>
  <si>
    <t>Dobramento em obra:</t>
  </si>
  <si>
    <t>CA</t>
  </si>
  <si>
    <t>Bitola (mm)</t>
  </si>
  <si>
    <t>Massa Nominal (kg/m)</t>
  </si>
  <si>
    <t>Tolerância (%)</t>
  </si>
  <si>
    <t>Seção Nominal (mm2)</t>
  </si>
  <si>
    <t>Diâmetro(ø) dos Pinos de Dobramento (mm)</t>
  </si>
  <si>
    <t>±10</t>
  </si>
  <si>
    <t>± 6</t>
  </si>
  <si>
    <t>5/16"....8,0mm</t>
  </si>
  <si>
    <t>1.2</t>
  </si>
  <si>
    <t>CRONOGRAMA FÍSICO - FINANCEIRO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</si>
  <si>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</si>
  <si>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</si>
  <si>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EMPREENDIMENTO: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</si>
  <si>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</si>
  <si>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</si>
  <si>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</si>
  <si>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</si>
  <si>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</si>
  <si>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</si>
  <si>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</si>
  <si>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</si>
  <si>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</si>
  <si>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</si>
  <si>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</si>
  <si>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>SECRETARIA MUNICIPAL DE OBRAS</t>
  </si>
  <si>
    <t>Localização: Cemitério Municipal da Fazenda - Bairro Fazenda - Itajaí - SC</t>
  </si>
  <si>
    <t>De</t>
  </si>
  <si>
    <t>Para</t>
  </si>
  <si>
    <t>Correção</t>
  </si>
  <si>
    <t>Chapisco aplicado em alvenaria, traço 1:3 (ci-ar), com preparo e aplicação</t>
  </si>
  <si>
    <t>Espessura (cm)</t>
  </si>
  <si>
    <t>Lados</t>
  </si>
  <si>
    <t>Alvenaria estrutural com bloco de concreto 14x19x39cm, utilizando palheta e argamassa de assentamento com preparo em betoneira</t>
  </si>
  <si>
    <t>SICRO</t>
  </si>
  <si>
    <t>IPCA SICRO:</t>
  </si>
  <si>
    <t>1.3</t>
  </si>
  <si>
    <t>Aluguel de container de 2,30x6,00m, composto de escritório e um banheiro</t>
  </si>
  <si>
    <t>mês</t>
  </si>
  <si>
    <t>Grauteamento vertical em alvenaria estrutural</t>
  </si>
  <si>
    <t>CEMITÉRIO MUNICIPAL DA FAZENDA</t>
  </si>
  <si>
    <t>Aplicação manual de fundo selador acrílico e tinta látex acrílica - duas demãos</t>
  </si>
  <si>
    <t>Massa única para recebimento de pintura, preparo mecânico, esp=5mm</t>
  </si>
  <si>
    <t>área</t>
  </si>
  <si>
    <t>Instalação de energia - provisória</t>
  </si>
  <si>
    <t xml:space="preserve">André Torri Saldanha </t>
  </si>
  <si>
    <t>Arquiteto e Urbanista</t>
  </si>
  <si>
    <t>Extremidades</t>
  </si>
  <si>
    <t>1° laje</t>
  </si>
  <si>
    <t>Laje</t>
  </si>
  <si>
    <t xml:space="preserve">Sapata </t>
  </si>
  <si>
    <t xml:space="preserve">Alvenaria de vedação com blocos cerâmicos 14x19x39cm </t>
  </si>
  <si>
    <t xml:space="preserve">CAU/SC - A54171-0 </t>
  </si>
  <si>
    <t>Lastro de brita N°2 - fornecimento e espalhamento</t>
  </si>
  <si>
    <t>Fechamento cobertura</t>
  </si>
  <si>
    <t>Tanque de chorume</t>
  </si>
  <si>
    <t>Laje e tampa do tanque</t>
  </si>
  <si>
    <r>
      <t xml:space="preserve">Empreendimento: </t>
    </r>
    <r>
      <rPr>
        <b/>
        <sz val="9"/>
        <rFont val="Arial"/>
        <family val="2"/>
      </rPr>
      <t>Construção de Ossuário</t>
    </r>
  </si>
  <si>
    <t>CONSTRUÇÃO DE OSSUÁRIO</t>
  </si>
  <si>
    <t>Baldrame</t>
  </si>
  <si>
    <t>comprimento</t>
  </si>
  <si>
    <t>area</t>
  </si>
  <si>
    <t>largura</t>
  </si>
  <si>
    <t>total</t>
  </si>
  <si>
    <t>paredes externas</t>
  </si>
  <si>
    <t>BLOCO 01</t>
  </si>
  <si>
    <t>2.1.1</t>
  </si>
  <si>
    <t>2.1.2</t>
  </si>
  <si>
    <t>2.1.3</t>
  </si>
  <si>
    <t>2.1.4</t>
  </si>
  <si>
    <t>2.1.5</t>
  </si>
  <si>
    <t>3.1.1</t>
  </si>
  <si>
    <t>2.2.1</t>
  </si>
  <si>
    <t>2.2.2</t>
  </si>
  <si>
    <t>2.2.3</t>
  </si>
  <si>
    <t>2.2.4</t>
  </si>
  <si>
    <t>2.2.5</t>
  </si>
  <si>
    <t>2.2.6</t>
  </si>
  <si>
    <t>2.3.1</t>
  </si>
  <si>
    <t>BLOCO 02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</si>
  <si>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</si>
  <si>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</si>
  <si>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</si>
  <si>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</si>
  <si>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</si>
  <si>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</si>
  <si>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</si>
  <si>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</si>
  <si>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</si>
  <si>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</si>
  <si>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3.3.1</t>
  </si>
  <si>
    <t>92767 + 43061</t>
  </si>
  <si>
    <t>92761+ 033</t>
  </si>
  <si>
    <t>Alvenaria estrutural com bloco de concreto 14x19x39cm, esp=14cm, Fck=14MPa, utilizando palheta e argamassa de assentamento com preparo em betoneira</t>
  </si>
  <si>
    <t>Referência: SinapiOutubro/2023, Sicro Julho/2023</t>
  </si>
  <si>
    <t>Data: Dezenbro/2023</t>
  </si>
  <si>
    <r>
      <t xml:space="preserve">DATA:                          </t>
    </r>
    <r>
      <rPr>
        <sz val="10"/>
        <rFont val="Arial"/>
        <family val="2"/>
      </rPr>
      <t xml:space="preserve"> Dez/2023</t>
    </r>
  </si>
  <si>
    <t>Laje x5</t>
  </si>
  <si>
    <t>Laje x 5</t>
  </si>
  <si>
    <t>Laje terreo</t>
  </si>
  <si>
    <t>Blocos</t>
  </si>
  <si>
    <t>Itajaí, 18 de dezembro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</si>
</sst>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0.000"/>
    <numFmt numFmtId="170" formatCode="_-&quot;R$&quot;* #,##0.00_-;\-&quot;R$&quot;* #,##0.00_-;_-&quot;R$&quot;* &quot;-&quot;??_-;_-@_-"/>
    <numFmt numFmtId="171" formatCode="#,##0.00;[Red]#,##0.00"/>
    <numFmt numFmtId="172" formatCode="0.000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6" applyFont="1" applyBorder="1" applyAlignment="1">
      <alignment vertical="center" wrapText="1"/>
    </xf>
    <xf numFmtId="164" fontId="8" fillId="0" borderId="0" xfId="6" applyFont="1" applyBorder="1" applyAlignment="1">
      <alignment vertical="center" wrapText="1"/>
    </xf>
    <xf numFmtId="10" fontId="6" fillId="0" borderId="0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3" fillId="3" borderId="0" xfId="2" applyFont="1" applyFill="1"/>
    <xf numFmtId="0" fontId="3" fillId="3" borderId="0" xfId="2" applyFont="1" applyFill="1" applyAlignment="1">
      <alignment horizontal="left"/>
    </xf>
    <xf numFmtId="4" fontId="3" fillId="3" borderId="0" xfId="2" applyNumberFormat="1" applyFont="1" applyFill="1" applyAlignment="1">
      <alignment horizontal="center" vertical="center"/>
    </xf>
    <xf numFmtId="0" fontId="8" fillId="0" borderId="0" xfId="0" applyFont="1"/>
    <xf numFmtId="0" fontId="6" fillId="0" borderId="0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/>
    <xf numFmtId="0" fontId="8" fillId="0" borderId="4" xfId="0" applyFont="1" applyFill="1" applyBorder="1" applyAlignment="1">
      <alignment horizontal="center" vertical="center" wrapText="1"/>
    </xf>
    <xf numFmtId="164" fontId="8" fillId="3" borderId="4" xfId="6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6" applyFont="1" applyBorder="1" applyAlignment="1">
      <alignment vertical="center" wrapText="1"/>
    </xf>
    <xf numFmtId="164" fontId="8" fillId="0" borderId="4" xfId="6" applyFont="1" applyBorder="1" applyAlignment="1">
      <alignment vertical="center" wrapText="1"/>
    </xf>
    <xf numFmtId="164" fontId="8" fillId="3" borderId="2" xfId="6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0" fontId="6" fillId="0" borderId="0" xfId="0" applyFont="1" applyFill="1" applyBorder="1" applyAlignment="1"/>
    <xf numFmtId="164" fontId="8" fillId="0" borderId="0" xfId="6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0" fillId="3" borderId="0" xfId="0" applyFill="1" applyBorder="1" applyAlignment="1"/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5" fillId="0" borderId="21" xfId="7" applyFont="1" applyBorder="1" applyAlignment="1">
      <alignment horizontal="center"/>
    </xf>
    <xf numFmtId="0" fontId="5" fillId="0" borderId="22" xfId="7" applyFont="1" applyBorder="1" applyAlignment="1">
      <alignment horizontal="center"/>
    </xf>
    <xf numFmtId="4" fontId="5" fillId="0" borderId="23" xfId="7" applyNumberFormat="1" applyFont="1" applyBorder="1" applyAlignment="1">
      <alignment horizontal="center"/>
    </xf>
    <xf numFmtId="0" fontId="15" fillId="0" borderId="24" xfId="7" applyFont="1" applyBorder="1" applyAlignment="1">
      <alignment horizontal="center"/>
    </xf>
    <xf numFmtId="0" fontId="15" fillId="0" borderId="25" xfId="7" applyFont="1" applyBorder="1"/>
    <xf numFmtId="4" fontId="2" fillId="0" borderId="26" xfId="7" applyNumberForma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10" xfId="7" applyFont="1" applyBorder="1"/>
    <xf numFmtId="10" fontId="15" fillId="0" borderId="11" xfId="8" applyNumberFormat="1" applyFont="1" applyFill="1" applyBorder="1" applyAlignment="1">
      <alignment horizontal="center"/>
    </xf>
    <xf numFmtId="10" fontId="2" fillId="0" borderId="26" xfId="8" applyNumberFormat="1" applyFill="1" applyBorder="1" applyAlignment="1">
      <alignment horizontal="center"/>
    </xf>
    <xf numFmtId="0" fontId="2" fillId="0" borderId="8" xfId="7" applyFont="1" applyBorder="1" applyAlignment="1">
      <alignment horizontal="center"/>
    </xf>
    <xf numFmtId="0" fontId="2" fillId="0" borderId="4" xfId="7" applyFont="1" applyBorder="1"/>
    <xf numFmtId="10" fontId="2" fillId="0" borderId="9" xfId="8" applyNumberFormat="1" applyFill="1" applyBorder="1" applyAlignment="1">
      <alignment horizontal="center"/>
    </xf>
    <xf numFmtId="10" fontId="5" fillId="0" borderId="11" xfId="8" applyNumberFormat="1" applyFont="1" applyFill="1" applyBorder="1" applyAlignment="1">
      <alignment horizontal="center"/>
    </xf>
    <xf numFmtId="0" fontId="2" fillId="0" borderId="0" xfId="7" applyAlignment="1">
      <alignment horizontal="center"/>
    </xf>
    <xf numFmtId="0" fontId="2" fillId="0" borderId="0" xfId="7"/>
    <xf numFmtId="4" fontId="2" fillId="0" borderId="0" xfId="7" applyNumberFormat="1" applyAlignment="1">
      <alignment horizontal="center"/>
    </xf>
    <xf numFmtId="0" fontId="8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2" xfId="6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14"/>
    <xf numFmtId="0" fontId="4" fillId="0" borderId="31" xfId="14" applyFont="1" applyBorder="1" applyAlignment="1">
      <alignment horizontal="center" vertical="center" wrapText="1"/>
    </xf>
    <xf numFmtId="0" fontId="4" fillId="0" borderId="34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4" xfId="14" applyFont="1" applyFill="1" applyBorder="1" applyAlignment="1">
      <alignment horizontal="center" vertical="center" wrapText="1"/>
    </xf>
    <xf numFmtId="0" fontId="4" fillId="0" borderId="32" xfId="14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40" xfId="14" applyBorder="1"/>
    <xf numFmtId="0" fontId="22" fillId="0" borderId="14" xfId="14" applyFont="1" applyBorder="1" applyAlignment="1">
      <alignment vertical="center" wrapText="1"/>
    </xf>
    <xf numFmtId="0" fontId="2" fillId="0" borderId="41" xfId="14" applyBorder="1"/>
    <xf numFmtId="0" fontId="22" fillId="0" borderId="42" xfId="14" applyFont="1" applyBorder="1" applyAlignment="1">
      <alignment vertical="center" wrapText="1"/>
    </xf>
    <xf numFmtId="0" fontId="22" fillId="0" borderId="0" xfId="14" applyFont="1" applyBorder="1" applyAlignment="1">
      <alignment vertical="center" wrapText="1"/>
    </xf>
    <xf numFmtId="0" fontId="23" fillId="0" borderId="43" xfId="14" applyFont="1" applyBorder="1" applyAlignment="1">
      <alignment vertical="center" wrapText="1"/>
    </xf>
    <xf numFmtId="0" fontId="2" fillId="0" borderId="43" xfId="14" applyBorder="1"/>
    <xf numFmtId="0" fontId="26" fillId="0" borderId="5" xfId="14" applyFont="1" applyBorder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8" fillId="0" borderId="5" xfId="14" applyFont="1" applyBorder="1" applyAlignment="1">
      <alignment horizontal="center" vertical="center"/>
    </xf>
    <xf numFmtId="0" fontId="28" fillId="0" borderId="44" xfId="14" applyFont="1" applyBorder="1" applyAlignment="1">
      <alignment horizontal="justify" vertical="center" wrapText="1"/>
    </xf>
    <xf numFmtId="164" fontId="29" fillId="0" borderId="44" xfId="6" applyFont="1" applyBorder="1" applyAlignment="1">
      <alignment horizontal="center" vertical="center" wrapText="1"/>
    </xf>
    <xf numFmtId="10" fontId="29" fillId="0" borderId="44" xfId="6" applyNumberFormat="1" applyFont="1" applyBorder="1" applyAlignment="1">
      <alignment horizontal="center" vertical="center" wrapText="1"/>
    </xf>
    <xf numFmtId="164" fontId="29" fillId="0" borderId="4" xfId="6" applyFont="1" applyBorder="1" applyAlignment="1">
      <alignment horizontal="center" vertical="center" wrapText="1"/>
    </xf>
    <xf numFmtId="10" fontId="29" fillId="0" borderId="4" xfId="6" applyNumberFormat="1" applyFont="1" applyBorder="1" applyAlignment="1">
      <alignment horizontal="center" vertical="center" wrapText="1"/>
    </xf>
    <xf numFmtId="0" fontId="2" fillId="0" borderId="4" xfId="14" applyFont="1" applyBorder="1" applyAlignment="1">
      <alignment horizontal="center" vertical="center"/>
    </xf>
    <xf numFmtId="164" fontId="15" fillId="0" borderId="44" xfId="6" applyFont="1" applyBorder="1" applyAlignment="1">
      <alignment horizontal="left" vertical="center" wrapText="1"/>
    </xf>
    <xf numFmtId="164" fontId="7" fillId="0" borderId="44" xfId="6" applyFont="1" applyBorder="1" applyAlignment="1">
      <alignment horizontal="center" vertical="center" wrapText="1"/>
    </xf>
    <xf numFmtId="10" fontId="7" fillId="0" borderId="44" xfId="6" applyNumberFormat="1" applyFont="1" applyBorder="1" applyAlignment="1">
      <alignment horizontal="center" vertical="center" wrapText="1"/>
    </xf>
    <xf numFmtId="164" fontId="7" fillId="0" borderId="5" xfId="6" applyFont="1" applyBorder="1" applyAlignment="1">
      <alignment horizontal="center" vertical="center" wrapText="1"/>
    </xf>
    <xf numFmtId="10" fontId="7" fillId="0" borderId="4" xfId="6" applyNumberFormat="1" applyFont="1" applyBorder="1" applyAlignment="1">
      <alignment horizontal="center" vertical="center" wrapText="1"/>
    </xf>
    <xf numFmtId="0" fontId="2" fillId="6" borderId="4" xfId="14" applyFont="1" applyFill="1" applyBorder="1" applyAlignment="1">
      <alignment horizontal="center" vertical="center"/>
    </xf>
    <xf numFmtId="39" fontId="29" fillId="0" borderId="44" xfId="6" applyNumberFormat="1" applyFont="1" applyBorder="1" applyAlignment="1">
      <alignment horizontal="right" wrapText="1"/>
    </xf>
    <xf numFmtId="37" fontId="29" fillId="0" borderId="44" xfId="6" applyNumberFormat="1" applyFont="1" applyBorder="1" applyAlignment="1">
      <alignment horizontal="center" wrapText="1"/>
    </xf>
    <xf numFmtId="164" fontId="29" fillId="0" borderId="44" xfId="6" applyNumberFormat="1" applyFont="1" applyBorder="1" applyAlignment="1">
      <alignment horizontal="center" wrapText="1"/>
    </xf>
    <xf numFmtId="39" fontId="29" fillId="0" borderId="4" xfId="6" applyNumberFormat="1" applyFont="1" applyBorder="1" applyAlignment="1">
      <alignment horizontal="right" wrapText="1"/>
    </xf>
    <xf numFmtId="164" fontId="29" fillId="0" borderId="4" xfId="6" applyNumberFormat="1" applyFont="1" applyBorder="1" applyAlignment="1">
      <alignment horizontal="center" wrapText="1"/>
    </xf>
    <xf numFmtId="0" fontId="30" fillId="0" borderId="4" xfId="14" applyFont="1" applyBorder="1" applyAlignment="1">
      <alignment horizontal="center" vertical="top"/>
    </xf>
    <xf numFmtId="0" fontId="30" fillId="0" borderId="4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center" vertical="top"/>
    </xf>
    <xf numFmtId="0" fontId="30" fillId="0" borderId="43" xfId="14" applyFont="1" applyBorder="1" applyAlignment="1">
      <alignment horizontal="justify" vertical="top" wrapText="1"/>
    </xf>
    <xf numFmtId="39" fontId="29" fillId="0" borderId="43" xfId="6" applyNumberFormat="1" applyFont="1" applyBorder="1" applyAlignment="1">
      <alignment horizontal="right" wrapText="1"/>
    </xf>
    <xf numFmtId="37" fontId="29" fillId="0" borderId="43" xfId="6" applyNumberFormat="1" applyFont="1" applyBorder="1" applyAlignment="1">
      <alignment horizontal="center" wrapText="1"/>
    </xf>
    <xf numFmtId="164" fontId="29" fillId="0" borderId="43" xfId="6" applyNumberFormat="1" applyFont="1" applyBorder="1" applyAlignment="1">
      <alignment horizontal="center" wrapText="1"/>
    </xf>
    <xf numFmtId="39" fontId="29" fillId="0" borderId="12" xfId="6" applyNumberFormat="1" applyFont="1" applyBorder="1" applyAlignment="1">
      <alignment horizontal="right" wrapText="1"/>
    </xf>
    <xf numFmtId="164" fontId="29" fillId="0" borderId="12" xfId="6" applyNumberFormat="1" applyFont="1" applyBorder="1" applyAlignment="1">
      <alignment horizontal="center" wrapText="1"/>
    </xf>
    <xf numFmtId="164" fontId="27" fillId="0" borderId="3" xfId="14" applyNumberFormat="1" applyFont="1" applyBorder="1" applyAlignment="1">
      <alignment horizontal="center" vertical="center" wrapText="1"/>
    </xf>
    <xf numFmtId="39" fontId="27" fillId="0" borderId="4" xfId="14" applyNumberFormat="1" applyFont="1" applyBorder="1" applyAlignment="1">
      <alignment horizontal="right" vertical="center" wrapText="1"/>
    </xf>
    <xf numFmtId="10" fontId="27" fillId="0" borderId="4" xfId="14" applyNumberFormat="1" applyFont="1" applyBorder="1" applyAlignment="1">
      <alignment horizontal="center" vertical="center" wrapText="1"/>
    </xf>
    <xf numFmtId="9" fontId="27" fillId="0" borderId="3" xfId="14" applyNumberFormat="1" applyFont="1" applyBorder="1" applyAlignment="1">
      <alignment horizontal="center" vertical="center" wrapText="1"/>
    </xf>
    <xf numFmtId="0" fontId="2" fillId="0" borderId="0" xfId="14" applyBorder="1"/>
    <xf numFmtId="0" fontId="2" fillId="0" borderId="0" xfId="14" applyFont="1" applyBorder="1" applyAlignment="1">
      <alignment horizontal="center"/>
    </xf>
    <xf numFmtId="0" fontId="2" fillId="0" borderId="0" xfId="14" applyFont="1"/>
    <xf numFmtId="0" fontId="10" fillId="0" borderId="30" xfId="14" applyFont="1" applyBorder="1" applyAlignment="1">
      <alignment vertical="center" wrapText="1"/>
    </xf>
    <xf numFmtId="0" fontId="10" fillId="0" borderId="13" xfId="14" applyFont="1" applyBorder="1" applyAlignment="1">
      <alignment vertical="center" wrapText="1"/>
    </xf>
    <xf numFmtId="0" fontId="10" fillId="0" borderId="44" xfId="14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8" fillId="4" borderId="2" xfId="6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8" fillId="4" borderId="0" xfId="6" applyFont="1" applyFill="1" applyBorder="1" applyAlignment="1">
      <alignment horizontal="right" vertical="center"/>
    </xf>
    <xf numFmtId="164" fontId="6" fillId="4" borderId="2" xfId="6" applyFont="1" applyFill="1" applyBorder="1" applyAlignment="1">
      <alignment vertical="center" wrapText="1"/>
    </xf>
    <xf numFmtId="0" fontId="6" fillId="4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4" fontId="8" fillId="3" borderId="1" xfId="6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4" borderId="42" xfId="0" applyFont="1" applyFill="1" applyBorder="1" applyAlignment="1">
      <alignment horizontal="center"/>
    </xf>
    <xf numFmtId="10" fontId="6" fillId="4" borderId="3" xfId="3" applyNumberFormat="1" applyFont="1" applyFill="1" applyBorder="1" applyAlignment="1">
      <alignment vertical="center" wrapText="1"/>
    </xf>
    <xf numFmtId="0" fontId="6" fillId="4" borderId="0" xfId="0" applyFont="1" applyFill="1" applyBorder="1"/>
    <xf numFmtId="164" fontId="6" fillId="0" borderId="4" xfId="6" applyFont="1" applyBorder="1" applyAlignment="1">
      <alignment vertical="center" wrapText="1"/>
    </xf>
    <xf numFmtId="10" fontId="6" fillId="0" borderId="4" xfId="3" applyNumberFormat="1" applyFont="1" applyBorder="1" applyAlignment="1">
      <alignment vertical="center" wrapText="1"/>
    </xf>
    <xf numFmtId="0" fontId="8" fillId="7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17" fontId="8" fillId="7" borderId="40" xfId="0" applyNumberFormat="1" applyFont="1" applyFill="1" applyBorder="1" applyAlignment="1">
      <alignment horizontal="center" vertical="center"/>
    </xf>
    <xf numFmtId="17" fontId="8" fillId="7" borderId="14" xfId="0" applyNumberFormat="1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172" fontId="8" fillId="7" borderId="13" xfId="0" applyNumberFormat="1" applyFont="1" applyFill="1" applyBorder="1" applyAlignment="1">
      <alignment horizontal="center" vertical="center"/>
    </xf>
    <xf numFmtId="172" fontId="8" fillId="7" borderId="30" xfId="0" applyNumberFormat="1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17" fontId="8" fillId="7" borderId="42" xfId="0" applyNumberFormat="1" applyFont="1" applyFill="1" applyBorder="1" applyAlignment="1">
      <alignment horizontal="center" vertical="center"/>
    </xf>
    <xf numFmtId="172" fontId="8" fillId="7" borderId="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18" fillId="0" borderId="6" xfId="7" applyFont="1" applyFill="1" applyBorder="1" applyAlignment="1">
      <alignment horizontal="center"/>
    </xf>
    <xf numFmtId="0" fontId="18" fillId="0" borderId="0" xfId="7" applyFont="1" applyFill="1" applyBorder="1" applyAlignment="1">
      <alignment horizontal="center"/>
    </xf>
    <xf numFmtId="0" fontId="18" fillId="0" borderId="7" xfId="7" applyFont="1" applyFill="1" applyBorder="1" applyAlignment="1">
      <alignment horizontal="center"/>
    </xf>
    <xf numFmtId="0" fontId="8" fillId="3" borderId="4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Border="1"/>
    <xf numFmtId="0" fontId="6" fillId="4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/>
    </xf>
    <xf numFmtId="17" fontId="8" fillId="7" borderId="0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164" fontId="8" fillId="4" borderId="13" xfId="6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164" fontId="6" fillId="4" borderId="13" xfId="6" applyFont="1" applyFill="1" applyBorder="1" applyAlignment="1">
      <alignment vertical="center" wrapText="1"/>
    </xf>
    <xf numFmtId="10" fontId="6" fillId="4" borderId="44" xfId="3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164" fontId="8" fillId="8" borderId="2" xfId="6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164" fontId="6" fillId="8" borderId="2" xfId="6" applyFont="1" applyFill="1" applyBorder="1" applyAlignment="1">
      <alignment vertical="center" wrapText="1"/>
    </xf>
    <xf numFmtId="0" fontId="6" fillId="8" borderId="14" xfId="0" applyFont="1" applyFill="1" applyBorder="1" applyAlignment="1">
      <alignment horizontal="center" vertical="center" wrapText="1"/>
    </xf>
    <xf numFmtId="164" fontId="6" fillId="8" borderId="14" xfId="6" applyFont="1" applyFill="1" applyBorder="1" applyAlignment="1">
      <alignment vertical="center" wrapText="1"/>
    </xf>
    <xf numFmtId="0" fontId="6" fillId="8" borderId="12" xfId="0" applyFont="1" applyFill="1" applyBorder="1" applyAlignment="1">
      <alignment horizontal="left" vertical="center" wrapText="1"/>
    </xf>
    <xf numFmtId="164" fontId="6" fillId="0" borderId="2" xfId="6" applyFont="1" applyBorder="1" applyAlignment="1">
      <alignment vertical="center" wrapText="1"/>
    </xf>
    <xf numFmtId="10" fontId="6" fillId="0" borderId="3" xfId="3" applyNumberFormat="1" applyFont="1" applyBorder="1" applyAlignment="1">
      <alignment vertical="center" wrapText="1"/>
    </xf>
    <xf numFmtId="0" fontId="6" fillId="8" borderId="2" xfId="0" applyFont="1" applyFill="1" applyBorder="1" applyAlignment="1">
      <alignment horizontal="center"/>
    </xf>
    <xf numFmtId="0" fontId="6" fillId="8" borderId="2" xfId="0" applyFont="1" applyFill="1" applyBorder="1"/>
    <xf numFmtId="43" fontId="6" fillId="8" borderId="2" xfId="0" applyNumberFormat="1" applyFont="1" applyFill="1" applyBorder="1"/>
    <xf numFmtId="164" fontId="8" fillId="0" borderId="4" xfId="6" applyFont="1" applyFill="1" applyBorder="1" applyAlignment="1">
      <alignment vertical="center" wrapText="1"/>
    </xf>
    <xf numFmtId="10" fontId="6" fillId="8" borderId="3" xfId="3" applyNumberFormat="1" applyFont="1" applyFill="1" applyBorder="1" applyAlignment="1">
      <alignment vertical="center" wrapText="1"/>
    </xf>
    <xf numFmtId="0" fontId="6" fillId="8" borderId="42" xfId="0" applyFont="1" applyFill="1" applyBorder="1" applyAlignment="1">
      <alignment horizontal="center"/>
    </xf>
    <xf numFmtId="164" fontId="8" fillId="8" borderId="0" xfId="6" applyFont="1" applyFill="1" applyBorder="1" applyAlignment="1">
      <alignment horizontal="right" vertical="center"/>
    </xf>
    <xf numFmtId="164" fontId="8" fillId="0" borderId="0" xfId="0" applyNumberFormat="1" applyFont="1"/>
    <xf numFmtId="0" fontId="6" fillId="8" borderId="12" xfId="0" applyFont="1" applyFill="1" applyBorder="1" applyAlignment="1">
      <alignment horizontal="center" vertical="center" wrapText="1"/>
    </xf>
    <xf numFmtId="10" fontId="6" fillId="8" borderId="41" xfId="3" applyNumberFormat="1" applyFont="1" applyFill="1" applyBorder="1" applyAlignment="1">
      <alignment vertical="center" wrapText="1"/>
    </xf>
    <xf numFmtId="164" fontId="8" fillId="4" borderId="2" xfId="6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right" vertical="center"/>
    </xf>
    <xf numFmtId="164" fontId="8" fillId="0" borderId="4" xfId="6" applyFont="1" applyFill="1" applyBorder="1" applyAlignment="1">
      <alignment horizontal="right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center" vertical="center" wrapText="1"/>
    </xf>
    <xf numFmtId="0" fontId="4" fillId="0" borderId="31" xfId="14" applyFont="1" applyBorder="1" applyAlignment="1">
      <alignment horizontal="center" vertical="center" wrapText="1"/>
    </xf>
    <xf numFmtId="0" fontId="4" fillId="0" borderId="35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5" xfId="14" applyFont="1" applyFill="1" applyBorder="1" applyAlignment="1">
      <alignment horizontal="center" vertical="center" wrapText="1"/>
    </xf>
    <xf numFmtId="0" fontId="20" fillId="2" borderId="6" xfId="14" applyFont="1" applyFill="1" applyBorder="1" applyAlignment="1">
      <alignment horizontal="center" vertical="top" wrapText="1"/>
    </xf>
    <xf numFmtId="0" fontId="20" fillId="2" borderId="0" xfId="14" applyFont="1" applyFill="1" applyBorder="1" applyAlignment="1">
      <alignment horizontal="center" vertical="top" wrapText="1"/>
    </xf>
    <xf numFmtId="0" fontId="20" fillId="2" borderId="7" xfId="14" applyFont="1" applyFill="1" applyBorder="1" applyAlignment="1">
      <alignment horizontal="center" vertical="top" wrapText="1"/>
    </xf>
    <xf numFmtId="0" fontId="4" fillId="6" borderId="39" xfId="14" applyFont="1" applyFill="1" applyBorder="1" applyAlignment="1">
      <alignment horizontal="center" wrapText="1"/>
    </xf>
    <xf numFmtId="0" fontId="4" fillId="6" borderId="38" xfId="14" applyFont="1" applyFill="1" applyBorder="1" applyAlignment="1">
      <alignment horizontal="center" wrapText="1"/>
    </xf>
    <xf numFmtId="0" fontId="4" fillId="6" borderId="36" xfId="14" applyFont="1" applyFill="1" applyBorder="1" applyAlignment="1">
      <alignment horizontal="center" wrapText="1"/>
    </xf>
    <xf numFmtId="0" fontId="4" fillId="6" borderId="33" xfId="14" applyFont="1" applyFill="1" applyBorder="1" applyAlignment="1">
      <alignment horizontal="center" wrapText="1"/>
    </xf>
    <xf numFmtId="0" fontId="4" fillId="6" borderId="37" xfId="14" applyFont="1" applyFill="1" applyBorder="1" applyAlignment="1">
      <alignment horizontal="center" wrapText="1"/>
    </xf>
    <xf numFmtId="0" fontId="4" fillId="0" borderId="33" xfId="14" applyFont="1" applyBorder="1" applyAlignment="1">
      <alignment horizontal="center" vertical="center" wrapText="1"/>
    </xf>
    <xf numFmtId="0" fontId="4" fillId="0" borderId="37" xfId="14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2" xfId="6" applyFont="1" applyBorder="1" applyAlignment="1">
      <alignment horizontal="center" vertical="center" wrapText="1"/>
    </xf>
    <xf numFmtId="164" fontId="6" fillId="0" borderId="5" xfId="6" applyFont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/>
    </xf>
    <xf numFmtId="169" fontId="8" fillId="7" borderId="14" xfId="0" applyNumberFormat="1" applyFont="1" applyFill="1" applyBorder="1" applyAlignment="1">
      <alignment horizontal="center" vertical="center"/>
    </xf>
    <xf numFmtId="169" fontId="8" fillId="7" borderId="0" xfId="0" applyNumberFormat="1" applyFont="1" applyFill="1" applyBorder="1" applyAlignment="1">
      <alignment horizontal="center" vertical="center"/>
    </xf>
    <xf numFmtId="169" fontId="8" fillId="7" borderId="13" xfId="0" applyNumberFormat="1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 wrapText="1"/>
    </xf>
    <xf numFmtId="169" fontId="8" fillId="7" borderId="14" xfId="0" applyNumberFormat="1" applyFont="1" applyFill="1" applyBorder="1" applyAlignment="1">
      <alignment horizontal="center" vertical="center" wrapText="1"/>
    </xf>
    <xf numFmtId="169" fontId="8" fillId="7" borderId="13" xfId="0" applyNumberFormat="1" applyFont="1" applyFill="1" applyBorder="1" applyAlignment="1">
      <alignment horizontal="center" vertical="center" wrapText="1"/>
    </xf>
    <xf numFmtId="0" fontId="27" fillId="4" borderId="4" xfId="14" applyFont="1" applyFill="1" applyBorder="1" applyAlignment="1">
      <alignment horizontal="center" vertical="top" wrapText="1"/>
    </xf>
    <xf numFmtId="0" fontId="26" fillId="0" borderId="12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6" fillId="0" borderId="5" xfId="14" applyFont="1" applyBorder="1" applyAlignment="1">
      <alignment horizontal="center" vertical="center" wrapText="1"/>
    </xf>
    <xf numFmtId="0" fontId="15" fillId="0" borderId="40" xfId="14" applyFont="1" applyBorder="1" applyAlignment="1">
      <alignment horizontal="center" vertical="center" wrapText="1"/>
    </xf>
    <xf numFmtId="0" fontId="15" fillId="0" borderId="41" xfId="14" applyFont="1" applyBorder="1" applyAlignment="1">
      <alignment horizontal="center" vertical="center" wrapText="1"/>
    </xf>
    <xf numFmtId="0" fontId="15" fillId="0" borderId="42" xfId="14" applyFont="1" applyBorder="1" applyAlignment="1">
      <alignment horizontal="center" vertical="center" wrapText="1"/>
    </xf>
    <xf numFmtId="0" fontId="15" fillId="0" borderId="43" xfId="14" applyFont="1" applyBorder="1" applyAlignment="1">
      <alignment horizontal="center" vertical="center" wrapText="1"/>
    </xf>
    <xf numFmtId="0" fontId="15" fillId="0" borderId="30" xfId="14" applyFont="1" applyBorder="1" applyAlignment="1">
      <alignment horizontal="center" vertical="center" wrapText="1"/>
    </xf>
    <xf numFmtId="0" fontId="15" fillId="0" borderId="44" xfId="14" applyFont="1" applyBorder="1" applyAlignment="1">
      <alignment horizontal="center" vertical="center" wrapText="1"/>
    </xf>
    <xf numFmtId="0" fontId="24" fillId="0" borderId="42" xfId="14" applyFont="1" applyBorder="1" applyAlignment="1">
      <alignment horizontal="center" vertical="center" wrapText="1"/>
    </xf>
    <xf numFmtId="0" fontId="24" fillId="0" borderId="0" xfId="14" applyFont="1" applyBorder="1" applyAlignment="1">
      <alignment horizontal="center" vertical="center" wrapText="1"/>
    </xf>
    <xf numFmtId="0" fontId="24" fillId="0" borderId="43" xfId="14" applyFont="1" applyBorder="1" applyAlignment="1">
      <alignment horizontal="center" vertical="center" wrapText="1"/>
    </xf>
    <xf numFmtId="0" fontId="21" fillId="0" borderId="40" xfId="14" applyFont="1" applyBorder="1" applyAlignment="1">
      <alignment vertical="center" wrapText="1"/>
    </xf>
    <xf numFmtId="0" fontId="21" fillId="0" borderId="14" xfId="14" applyFont="1" applyBorder="1" applyAlignment="1">
      <alignment vertical="center" wrapText="1"/>
    </xf>
    <xf numFmtId="0" fontId="21" fillId="0" borderId="41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15" fillId="0" borderId="0" xfId="14" applyFont="1" applyBorder="1" applyAlignment="1">
      <alignment vertical="center" wrapText="1"/>
    </xf>
    <xf numFmtId="0" fontId="2" fillId="0" borderId="1" xfId="14" applyFont="1" applyBorder="1" applyAlignment="1">
      <alignment horizontal="justify" vertical="center" wrapText="1"/>
    </xf>
    <xf numFmtId="0" fontId="2" fillId="0" borderId="2" xfId="14" applyFont="1" applyBorder="1" applyAlignment="1">
      <alignment horizontal="justify" vertical="center" wrapText="1"/>
    </xf>
    <xf numFmtId="0" fontId="2" fillId="0" borderId="3" xfId="14" applyFont="1" applyBorder="1" applyAlignment="1">
      <alignment horizontal="justify" vertical="center" wrapText="1"/>
    </xf>
    <xf numFmtId="0" fontId="2" fillId="6" borderId="1" xfId="14" applyFont="1" applyFill="1" applyBorder="1" applyAlignment="1">
      <alignment horizontal="justify" vertical="center" wrapText="1"/>
    </xf>
    <xf numFmtId="0" fontId="2" fillId="6" borderId="2" xfId="14" applyFont="1" applyFill="1" applyBorder="1" applyAlignment="1">
      <alignment horizontal="justify" vertical="center" wrapText="1"/>
    </xf>
    <xf numFmtId="0" fontId="2" fillId="6" borderId="3" xfId="14" applyFont="1" applyFill="1" applyBorder="1" applyAlignment="1">
      <alignment horizontal="justify" vertical="center" wrapText="1"/>
    </xf>
    <xf numFmtId="0" fontId="26" fillId="0" borderId="40" xfId="14" applyFont="1" applyBorder="1" applyAlignment="1">
      <alignment horizontal="center" vertical="center" wrapText="1"/>
    </xf>
    <xf numFmtId="0" fontId="26" fillId="0" borderId="14" xfId="14" applyFont="1" applyBorder="1" applyAlignment="1">
      <alignment horizontal="center" vertical="center" wrapText="1"/>
    </xf>
    <xf numFmtId="0" fontId="26" fillId="0" borderId="41" xfId="14" applyFont="1" applyBorder="1" applyAlignment="1">
      <alignment horizontal="center" vertical="center" wrapText="1"/>
    </xf>
    <xf numFmtId="0" fontId="26" fillId="0" borderId="42" xfId="14" applyFont="1" applyBorder="1" applyAlignment="1">
      <alignment horizontal="center" vertical="center" wrapText="1"/>
    </xf>
    <xf numFmtId="0" fontId="26" fillId="0" borderId="0" xfId="14" applyFont="1" applyBorder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30" xfId="14" applyFont="1" applyBorder="1" applyAlignment="1">
      <alignment horizontal="center" vertical="center" wrapText="1"/>
    </xf>
    <xf numFmtId="0" fontId="26" fillId="0" borderId="13" xfId="14" applyFont="1" applyBorder="1" applyAlignment="1">
      <alignment horizontal="center" vertical="center" wrapText="1"/>
    </xf>
    <xf numFmtId="0" fontId="26" fillId="0" borderId="44" xfId="14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2" fillId="6" borderId="1" xfId="14" applyFont="1" applyFill="1" applyBorder="1" applyAlignment="1">
      <alignment horizontal="left" vertical="center" wrapText="1"/>
    </xf>
    <xf numFmtId="0" fontId="2" fillId="6" borderId="2" xfId="14" applyFont="1" applyFill="1" applyBorder="1" applyAlignment="1">
      <alignment horizontal="left" vertical="center" wrapText="1"/>
    </xf>
    <xf numFmtId="0" fontId="2" fillId="6" borderId="3" xfId="14" applyFont="1" applyFill="1" applyBorder="1" applyAlignment="1">
      <alignment horizontal="left" vertical="center" wrapText="1"/>
    </xf>
    <xf numFmtId="0" fontId="30" fillId="0" borderId="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justify" vertical="top" wrapText="1"/>
    </xf>
    <xf numFmtId="0" fontId="27" fillId="0" borderId="1" xfId="14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3" xfId="14" applyFont="1" applyBorder="1" applyAlignment="1">
      <alignment horizontal="center" vertical="center" wrapText="1"/>
    </xf>
    <xf numFmtId="0" fontId="28" fillId="0" borderId="30" xfId="14" applyFont="1" applyBorder="1" applyAlignment="1">
      <alignment horizontal="justify" vertical="center" wrapText="1"/>
    </xf>
    <xf numFmtId="0" fontId="28" fillId="0" borderId="13" xfId="14" applyFont="1" applyBorder="1" applyAlignment="1">
      <alignment horizontal="justify" vertical="center" wrapText="1"/>
    </xf>
    <xf numFmtId="0" fontId="28" fillId="0" borderId="44" xfId="14" applyFont="1" applyBorder="1" applyAlignment="1">
      <alignment horizontal="justify" vertical="center" wrapText="1"/>
    </xf>
    <xf numFmtId="0" fontId="2" fillId="0" borderId="1" xfId="14" applyFont="1" applyBorder="1" applyAlignment="1">
      <alignment horizontal="left" vertical="center" wrapText="1"/>
    </xf>
    <xf numFmtId="0" fontId="2" fillId="0" borderId="2" xfId="14" applyFont="1" applyBorder="1" applyAlignment="1">
      <alignment horizontal="left" vertical="center" wrapText="1"/>
    </xf>
    <xf numFmtId="0" fontId="2" fillId="0" borderId="3" xfId="14" applyFont="1" applyBorder="1" applyAlignment="1">
      <alignment horizontal="left" vertical="center" wrapText="1"/>
    </xf>
    <xf numFmtId="0" fontId="15" fillId="0" borderId="14" xfId="14" applyFont="1" applyBorder="1" applyAlignment="1">
      <alignment horizontal="center"/>
    </xf>
    <xf numFmtId="0" fontId="8" fillId="0" borderId="0" xfId="14" applyFont="1" applyBorder="1" applyAlignment="1">
      <alignment horizontal="center"/>
    </xf>
    <xf numFmtId="39" fontId="27" fillId="0" borderId="12" xfId="14" applyNumberFormat="1" applyFont="1" applyBorder="1" applyAlignment="1">
      <alignment horizontal="center" vertical="center" wrapText="1"/>
    </xf>
    <xf numFmtId="39" fontId="27" fillId="0" borderId="5" xfId="14" applyNumberFormat="1" applyFont="1" applyBorder="1" applyAlignment="1">
      <alignment horizontal="center" vertical="center" wrapText="1"/>
    </xf>
    <xf numFmtId="10" fontId="27" fillId="0" borderId="12" xfId="6" applyNumberFormat="1" applyFont="1" applyBorder="1" applyAlignment="1">
      <alignment horizontal="center" vertical="center" wrapText="1"/>
    </xf>
    <xf numFmtId="10" fontId="27" fillId="0" borderId="5" xfId="6" applyNumberFormat="1" applyFont="1" applyBorder="1" applyAlignment="1">
      <alignment horizontal="center" vertical="center" wrapText="1"/>
    </xf>
    <xf numFmtId="0" fontId="15" fillId="0" borderId="1" xfId="14" applyFont="1" applyBorder="1" applyAlignment="1">
      <alignment horizontal="left" vertical="center" wrapText="1"/>
    </xf>
    <xf numFmtId="0" fontId="15" fillId="0" borderId="2" xfId="14" applyFont="1" applyBorder="1" applyAlignment="1">
      <alignment horizontal="left" vertical="center" wrapText="1"/>
    </xf>
    <xf numFmtId="0" fontId="15" fillId="0" borderId="3" xfId="14" applyFont="1" applyBorder="1" applyAlignment="1">
      <alignment horizontal="left" vertical="center" wrapText="1"/>
    </xf>
    <xf numFmtId="0" fontId="23" fillId="0" borderId="40" xfId="14" applyFont="1" applyBorder="1" applyAlignment="1">
      <alignment horizontal="center" vertical="center" wrapText="1"/>
    </xf>
    <xf numFmtId="0" fontId="23" fillId="0" borderId="14" xfId="14" applyFont="1" applyBorder="1" applyAlignment="1">
      <alignment horizontal="center" vertical="center" wrapText="1"/>
    </xf>
    <xf numFmtId="0" fontId="23" fillId="0" borderId="41" xfId="14" applyFont="1" applyBorder="1" applyAlignment="1">
      <alignment horizontal="center" vertical="center" wrapText="1"/>
    </xf>
    <xf numFmtId="0" fontId="23" fillId="0" borderId="30" xfId="14" applyFont="1" applyBorder="1" applyAlignment="1">
      <alignment horizontal="center" vertical="center" wrapText="1"/>
    </xf>
    <xf numFmtId="0" fontId="23" fillId="0" borderId="13" xfId="14" applyFont="1" applyBorder="1" applyAlignment="1">
      <alignment horizontal="center" vertical="center" wrapText="1"/>
    </xf>
    <xf numFmtId="0" fontId="23" fillId="0" borderId="44" xfId="14" applyFont="1" applyBorder="1" applyAlignment="1">
      <alignment horizontal="center" vertical="center" wrapText="1"/>
    </xf>
    <xf numFmtId="0" fontId="26" fillId="0" borderId="1" xfId="14" applyFont="1" applyBorder="1" applyAlignment="1">
      <alignment horizontal="center" vertical="center" wrapText="1"/>
    </xf>
    <xf numFmtId="0" fontId="26" fillId="0" borderId="2" xfId="14" applyFont="1" applyBorder="1" applyAlignment="1">
      <alignment horizontal="center" vertical="center" wrapText="1"/>
    </xf>
    <xf numFmtId="0" fontId="26" fillId="0" borderId="3" xfId="14" applyFont="1" applyBorder="1" applyAlignment="1">
      <alignment horizontal="center" vertical="center" wrapText="1"/>
    </xf>
    <xf numFmtId="0" fontId="10" fillId="0" borderId="42" xfId="14" applyFont="1" applyBorder="1" applyAlignment="1">
      <alignment horizontal="center" vertical="center" wrapText="1"/>
    </xf>
    <xf numFmtId="0" fontId="10" fillId="0" borderId="0" xfId="14" applyFont="1" applyBorder="1" applyAlignment="1">
      <alignment horizontal="center" vertical="center" wrapText="1"/>
    </xf>
    <xf numFmtId="0" fontId="10" fillId="0" borderId="43" xfId="14" applyFont="1" applyBorder="1" applyAlignment="1">
      <alignment horizontal="center" vertical="center" wrapText="1"/>
    </xf>
    <xf numFmtId="0" fontId="7" fillId="0" borderId="42" xfId="14" applyFont="1" applyBorder="1" applyAlignment="1">
      <alignment horizontal="center" vertical="center" wrapText="1"/>
    </xf>
    <xf numFmtId="0" fontId="7" fillId="0" borderId="0" xfId="14" applyFont="1" applyBorder="1" applyAlignment="1">
      <alignment horizontal="center" vertical="center" wrapText="1"/>
    </xf>
    <xf numFmtId="0" fontId="7" fillId="0" borderId="43" xfId="14" applyFont="1" applyBorder="1" applyAlignment="1">
      <alignment horizontal="center" vertical="center" wrapText="1"/>
    </xf>
    <xf numFmtId="40" fontId="6" fillId="0" borderId="30" xfId="14" applyNumberFormat="1" applyFont="1" applyBorder="1" applyAlignment="1">
      <alignment horizontal="center" vertical="center" wrapText="1"/>
    </xf>
    <xf numFmtId="40" fontId="6" fillId="0" borderId="13" xfId="14" applyNumberFormat="1" applyFont="1" applyBorder="1" applyAlignment="1">
      <alignment horizontal="center" vertical="center" wrapText="1"/>
    </xf>
    <xf numFmtId="40" fontId="6" fillId="0" borderId="44" xfId="14" applyNumberFormat="1" applyFont="1" applyBorder="1" applyAlignment="1">
      <alignment horizontal="center" vertical="center" wrapText="1"/>
    </xf>
    <xf numFmtId="0" fontId="15" fillId="0" borderId="30" xfId="14" applyFont="1" applyBorder="1" applyAlignment="1">
      <alignment vertical="center" wrapText="1"/>
    </xf>
    <xf numFmtId="0" fontId="15" fillId="0" borderId="13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25" fillId="0" borderId="42" xfId="14" applyFont="1" applyBorder="1" applyAlignment="1">
      <alignment horizontal="left" vertical="top" wrapText="1"/>
    </xf>
    <xf numFmtId="0" fontId="25" fillId="0" borderId="0" xfId="14" applyFont="1" applyBorder="1" applyAlignment="1">
      <alignment horizontal="left" vertical="top" wrapText="1"/>
    </xf>
    <xf numFmtId="0" fontId="25" fillId="0" borderId="43" xfId="14" applyFont="1" applyBorder="1" applyAlignment="1">
      <alignment horizontal="left" vertical="top" wrapText="1"/>
    </xf>
    <xf numFmtId="0" fontId="15" fillId="0" borderId="0" xfId="14" applyFont="1" applyBorder="1" applyAlignment="1">
      <alignment horizontal="center" vertical="center" wrapText="1"/>
    </xf>
    <xf numFmtId="0" fontId="27" fillId="0" borderId="40" xfId="14" applyFont="1" applyBorder="1" applyAlignment="1">
      <alignment horizontal="center" vertical="center" wrapText="1"/>
    </xf>
    <xf numFmtId="0" fontId="27" fillId="0" borderId="41" xfId="14" applyFont="1" applyBorder="1" applyAlignment="1">
      <alignment horizontal="center" vertical="center" wrapText="1"/>
    </xf>
    <xf numFmtId="0" fontId="27" fillId="0" borderId="30" xfId="14" applyFont="1" applyBorder="1" applyAlignment="1">
      <alignment horizontal="center" vertical="center" wrapText="1"/>
    </xf>
    <xf numFmtId="0" fontId="27" fillId="0" borderId="44" xfId="14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0" xfId="9" applyFont="1" applyBorder="1" applyAlignment="1">
      <alignment horizontal="center"/>
    </xf>
    <xf numFmtId="0" fontId="14" fillId="0" borderId="7" xfId="9" applyFont="1" applyBorder="1" applyAlignment="1">
      <alignment horizontal="center"/>
    </xf>
    <xf numFmtId="49" fontId="14" fillId="0" borderId="0" xfId="7" applyNumberFormat="1" applyFont="1" applyBorder="1" applyAlignment="1">
      <alignment horizontal="center"/>
    </xf>
    <xf numFmtId="0" fontId="13" fillId="0" borderId="28" xfId="7" applyFont="1" applyBorder="1" applyAlignment="1">
      <alignment horizontal="left"/>
    </xf>
    <xf numFmtId="0" fontId="13" fillId="0" borderId="29" xfId="7" applyFont="1" applyBorder="1" applyAlignment="1">
      <alignment horizontal="left"/>
    </xf>
    <xf numFmtId="0" fontId="16" fillId="0" borderId="16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6" fillId="0" borderId="18" xfId="7" applyFont="1" applyBorder="1" applyAlignment="1">
      <alignment horizontal="center"/>
    </xf>
    <xf numFmtId="49" fontId="14" fillId="0" borderId="6" xfId="7" applyNumberFormat="1" applyFont="1" applyBorder="1" applyAlignment="1">
      <alignment horizontal="center"/>
    </xf>
    <xf numFmtId="49" fontId="14" fillId="0" borderId="7" xfId="7" applyNumberFormat="1" applyFont="1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Border="1" applyAlignment="1">
      <alignment horizontal="center"/>
    </xf>
    <xf numFmtId="0" fontId="2" fillId="0" borderId="7" xfId="7" applyBorder="1" applyAlignment="1">
      <alignment horizontal="center"/>
    </xf>
    <xf numFmtId="0" fontId="2" fillId="0" borderId="19" xfId="7" applyFill="1" applyBorder="1" applyAlignment="1">
      <alignment horizontal="center"/>
    </xf>
    <xf numFmtId="0" fontId="2" fillId="0" borderId="15" xfId="7" applyFill="1" applyBorder="1" applyAlignment="1">
      <alignment horizontal="center"/>
    </xf>
    <xf numFmtId="0" fontId="2" fillId="0" borderId="20" xfId="7" applyFill="1" applyBorder="1" applyAlignment="1">
      <alignment horizontal="center"/>
    </xf>
    <xf numFmtId="0" fontId="15" fillId="0" borderId="6" xfId="7" applyFont="1" applyFill="1" applyBorder="1" applyAlignment="1">
      <alignment horizontal="center"/>
    </xf>
    <xf numFmtId="0" fontId="15" fillId="0" borderId="0" xfId="7" applyFont="1" applyFill="1" applyBorder="1" applyAlignment="1">
      <alignment horizontal="center"/>
    </xf>
    <xf numFmtId="0" fontId="15" fillId="0" borderId="7" xfId="7" applyFont="1" applyFill="1" applyBorder="1" applyAlignment="1">
      <alignment horizontal="center"/>
    </xf>
    <xf numFmtId="0" fontId="2" fillId="0" borderId="6" xfId="7" applyFill="1" applyBorder="1" applyAlignment="1">
      <alignment horizontal="center"/>
    </xf>
    <xf numFmtId="0" fontId="2" fillId="0" borderId="0" xfId="7" applyFill="1" applyBorder="1" applyAlignment="1">
      <alignment horizontal="center"/>
    </xf>
    <xf numFmtId="0" fontId="2" fillId="0" borderId="7" xfId="7" applyFill="1" applyBorder="1" applyAlignment="1">
      <alignment horizontal="center"/>
    </xf>
    <xf numFmtId="0" fontId="17" fillId="0" borderId="19" xfId="9" applyFont="1" applyBorder="1" applyAlignment="1">
      <alignment horizontal="center"/>
    </xf>
    <xf numFmtId="0" fontId="17" fillId="0" borderId="15" xfId="9" applyFont="1" applyBorder="1" applyAlignment="1">
      <alignment horizontal="center"/>
    </xf>
    <xf numFmtId="0" fontId="17" fillId="0" borderId="20" xfId="9" applyFont="1" applyBorder="1" applyAlignment="1">
      <alignment horizontal="center"/>
    </xf>
    <xf numFmtId="0" fontId="18" fillId="0" borderId="6" xfId="7" applyFont="1" applyFill="1" applyBorder="1" applyAlignment="1">
      <alignment horizontal="center"/>
    </xf>
    <xf numFmtId="0" fontId="18" fillId="0" borderId="0" xfId="7" applyFont="1" applyFill="1" applyBorder="1" applyAlignment="1">
      <alignment horizontal="center"/>
    </xf>
    <xf numFmtId="0" fontId="18" fillId="0" borderId="7" xfId="7" applyFont="1" applyFill="1" applyBorder="1" applyAlignment="1">
      <alignment horizontal="center"/>
    </xf>
  </cellXfs>
  <cellStyles count="98">
    <cellStyle name="Moeda 2" xfId="1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Normal" xfId="0" builtinId="0"/>
    <cellStyle name="Normal 10" xfId="46"/>
    <cellStyle name="Normal 11" xfId="97"/>
    <cellStyle name="Normal 2" xfId="2"/>
    <cellStyle name="Normal 2 2" xfId="14"/>
    <cellStyle name="Normal 2 2 2" xfId="9"/>
    <cellStyle name="Normal 2 2 3" xfId="47"/>
    <cellStyle name="Normal 2 3" xfId="48"/>
    <cellStyle name="Normal 2 4" xfId="49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7"/>
    <cellStyle name="Porcentagem" xfId="3" builtinId="5"/>
    <cellStyle name="Porcentagem 2" xfId="4"/>
    <cellStyle name="Porcentagem 2 2" xfId="8"/>
    <cellStyle name="Porcentagem 3" xfId="18"/>
    <cellStyle name="Porcentagem 3 2" xfId="19"/>
    <cellStyle name="Porcentagem 4" xfId="20"/>
    <cellStyle name="Separador de milhares 2" xfId="5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Vírgula" xfId="6" builtinId="3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273597</xdr:colOff>
      <xdr:row>10</xdr:row>
      <xdr:rowOff>79155</xdr:rowOff>
    </xdr:from>
    <xdr:to>
      <xdr:col>16</xdr:col>
      <xdr:colOff>10299</xdr:colOff>
      <xdr:row>21</xdr:row>
      <xdr:rowOff>158624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46447" y="2022255"/>
          <a:ext cx="2967875" cy="2142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55</xdr:row>
      <xdr:rowOff>9525</xdr:rowOff>
    </xdr:from>
    <xdr:to>
      <xdr:col>1</xdr:col>
      <xdr:colOff>2076450</xdr:colOff>
      <xdr:row>56</xdr:row>
      <xdr:rowOff>44160</xdr:rowOff>
    </xdr:to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150813</xdr:rowOff>
    </xdr:to>
    <xdr:pic>
      <xdr:nvPicPr>
        <xdr:cNvPr id="4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8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2000250</xdr:colOff>
      <xdr:row>56</xdr:row>
      <xdr:rowOff>9525</xdr:rowOff>
    </xdr:from>
    <xdr:to>
      <xdr:col>1</xdr:col>
      <xdr:colOff>2076450</xdr:colOff>
      <xdr:row>57</xdr:row>
      <xdr:rowOff>44160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2483827" y="1170329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0</xdr:row>
      <xdr:rowOff>168088</xdr:rowOff>
    </xdr:from>
    <xdr:to>
      <xdr:col>4</xdr:col>
      <xdr:colOff>34636</xdr:colOff>
      <xdr:row>2</xdr:row>
      <xdr:rowOff>123264</xdr:rowOff>
    </xdr:to>
    <xdr:pic>
      <xdr:nvPicPr>
        <xdr:cNvPr id="5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97" y="168088"/>
          <a:ext cx="2076543" cy="576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27</xdr:row>
      <xdr:rowOff>101844</xdr:rowOff>
    </xdr:from>
    <xdr:to>
      <xdr:col>1</xdr:col>
      <xdr:colOff>2305783</xdr:colOff>
      <xdr:row>30</xdr:row>
      <xdr:rowOff>130419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379" y="4864344"/>
          <a:ext cx="2403231" cy="51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101111</xdr:colOff>
      <xdr:row>1</xdr:row>
      <xdr:rowOff>21980</xdr:rowOff>
    </xdr:from>
    <xdr:to>
      <xdr:col>1</xdr:col>
      <xdr:colOff>95250</xdr:colOff>
      <xdr:row>3</xdr:row>
      <xdr:rowOff>43961</xdr:rowOff>
    </xdr:to>
    <xdr:pic>
      <xdr:nvPicPr>
        <xdr:cNvPr id="3" name="Imagem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1" y="183172"/>
          <a:ext cx="953966" cy="344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ordena&#231;&#227;o%20Tecnica\_Drenagem%20e%20Pavimenta&#231;&#227;o\RUA%20FERMINO%20VIEIRA%20CORDEIRO\01%20-%20FERMINO%20VIEIRA%202019\00%20FERMINO%20VIEIRA%20-%202019\_%20CD%20LICITA&#199;&#195;O%20FERMINO%20VIEIRA%20%202019%20corre&#231;&#227;o\DOCUMENTOS\_OR&#199;AMENTO%20FERMINO%20REV%2013%20-%202019%20MF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ownloads\C&#243;pia%20de%20R.%20Ag&#237;lio%20Cunha-REVIS&#195;O7-%20C&#243;pia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ERV. PRELIMINARES"/>
      <sheetName val="Memo Dren"/>
      <sheetName val="2.DRENAGEM"/>
      <sheetName val="3.PAVIMENTAÇÃO"/>
      <sheetName val="4.SINALIZAÇÃO"/>
      <sheetName val="5.SERV. COMPLEMENTARES"/>
      <sheetName val="Compactação"/>
      <sheetName val="6. Iluminação"/>
      <sheetName val="7. Prolongamento marginal"/>
      <sheetName val="8.ADM Local"/>
      <sheetName val="QUANTITATIVOS"/>
      <sheetName val="ORÇAMENTO"/>
      <sheetName val="CRONOGRAMA"/>
      <sheetName val="BDI"/>
      <sheetName val="Serv. Topog."/>
      <sheetName val="Regularização e compact."/>
      <sheetName val="Podotátil"/>
      <sheetName val="Estrutura placa"/>
      <sheetName val="miracema"/>
      <sheetName val="Areia "/>
      <sheetName val="Passe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5">
          <cell r="J175">
            <v>0.99999999999999856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4"/>
  <sheetViews>
    <sheetView showGridLines="0" zoomScale="130" zoomScaleNormal="130" workbookViewId="0">
      <selection activeCell="B40" sqref="B40"/>
    </sheetView>
  </sheetViews>
  <sheetFormatPr defaultRowHeight="12.75" x14ac:dyDescent="0.2"/>
  <cols>
    <col min="2" max="2" width="61" customWidth="1"/>
    <col min="3" max="3" width="8" bestFit="1" customWidth="1"/>
    <col min="4" max="4" width="10.7109375" customWidth="1"/>
    <col min="5" max="5" width="1.140625" customWidth="1"/>
    <col min="6" max="6" width="12.140625" customWidth="1"/>
    <col min="7" max="7" width="14" customWidth="1"/>
    <col min="8" max="8" width="15.7109375" customWidth="1"/>
    <col min="9" max="9" width="9.42578125" bestFit="1" customWidth="1"/>
    <col min="13" max="13" width="11.85546875" customWidth="1"/>
  </cols>
  <sheetData>
    <row r="1" spans="1:13" x14ac:dyDescent="0.2">
      <c r="A1" s="215" t="s">
        <v>5</v>
      </c>
      <c r="B1" s="215"/>
      <c r="C1" s="215"/>
      <c r="D1" s="215"/>
    </row>
    <row r="2" spans="1:13" ht="18" x14ac:dyDescent="0.2">
      <c r="A2" s="216" t="s">
        <v>3</v>
      </c>
      <c r="B2" s="216"/>
      <c r="C2" s="216"/>
      <c r="D2" s="216"/>
    </row>
    <row r="3" spans="1:13" ht="14.25" x14ac:dyDescent="0.2">
      <c r="A3" s="217" t="s">
        <v>115</v>
      </c>
      <c r="B3" s="217"/>
      <c r="C3" s="217"/>
      <c r="D3" s="217"/>
    </row>
    <row r="4" spans="1:13" x14ac:dyDescent="0.2">
      <c r="A4" s="218" t="s">
        <v>6</v>
      </c>
      <c r="B4" s="218"/>
      <c r="C4" s="218"/>
      <c r="D4" s="218"/>
    </row>
    <row r="5" spans="1:13" ht="18" x14ac:dyDescent="0.25">
      <c r="A5" s="11"/>
      <c r="B5" s="12"/>
      <c r="C5" s="13"/>
      <c r="D5" s="13"/>
    </row>
    <row r="6" spans="1:13" ht="15.75" x14ac:dyDescent="0.2">
      <c r="A6" s="219" t="str">
        <f>B10</f>
        <v>SERVIÇOS PRELIMINARES</v>
      </c>
      <c r="B6" s="219"/>
      <c r="C6" s="219"/>
      <c r="D6" s="219"/>
    </row>
    <row r="7" spans="1:13" ht="18" x14ac:dyDescent="0.2">
      <c r="A7" s="220" t="s">
        <v>46</v>
      </c>
      <c r="B7" s="220"/>
      <c r="C7" s="220"/>
      <c r="D7" s="220"/>
    </row>
    <row r="8" spans="1:13" ht="18" x14ac:dyDescent="0.2">
      <c r="A8" s="212"/>
      <c r="B8" s="213"/>
      <c r="C8" s="213"/>
      <c r="D8" s="214"/>
    </row>
    <row r="9" spans="1:13" s="14" customFormat="1" x14ac:dyDescent="0.2">
      <c r="A9" s="27" t="s">
        <v>2</v>
      </c>
      <c r="B9" s="28" t="s">
        <v>47</v>
      </c>
      <c r="C9" s="29" t="s">
        <v>9</v>
      </c>
      <c r="D9" s="29" t="s">
        <v>0</v>
      </c>
      <c r="F9"/>
      <c r="G9"/>
      <c r="H9"/>
      <c r="I9"/>
      <c r="J9"/>
      <c r="K9"/>
      <c r="L9"/>
      <c r="M9"/>
    </row>
    <row r="10" spans="1:13" s="14" customFormat="1" x14ac:dyDescent="0.2">
      <c r="A10" s="133" t="str">
        <f>'[1]Serviços Preliminares'!A14</f>
        <v>1.0</v>
      </c>
      <c r="B10" s="132" t="s">
        <v>30</v>
      </c>
      <c r="C10" s="125"/>
      <c r="D10" s="131"/>
      <c r="F10" s="33" t="str">
        <f>A17</f>
        <v>2.1.1</v>
      </c>
      <c r="G10" s="34" t="s">
        <v>52</v>
      </c>
      <c r="H10" s="37">
        <f>SUM(I12:I13)*5</f>
        <v>133.25</v>
      </c>
      <c r="I10" s="35" t="s">
        <v>64</v>
      </c>
      <c r="J10" s="161" t="s">
        <v>187</v>
      </c>
      <c r="K10" s="40"/>
      <c r="L10"/>
      <c r="M10"/>
    </row>
    <row r="11" spans="1:13" s="14" customFormat="1" ht="24" x14ac:dyDescent="0.2">
      <c r="A11" s="136" t="s">
        <v>20</v>
      </c>
      <c r="B11" s="26" t="s">
        <v>48</v>
      </c>
      <c r="C11" s="167" t="s">
        <v>7</v>
      </c>
      <c r="D11" s="167">
        <f>3*1</f>
        <v>3</v>
      </c>
      <c r="F11" s="24" t="s">
        <v>65</v>
      </c>
      <c r="G11" s="24" t="s">
        <v>62</v>
      </c>
      <c r="H11" s="16" t="s">
        <v>92</v>
      </c>
      <c r="I11" s="24" t="s">
        <v>66</v>
      </c>
      <c r="J11" s="40" t="s">
        <v>67</v>
      </c>
      <c r="K11"/>
      <c r="L11"/>
      <c r="M11"/>
    </row>
    <row r="12" spans="1:13" s="14" customFormat="1" x14ac:dyDescent="0.2">
      <c r="A12" s="136" t="s">
        <v>99</v>
      </c>
      <c r="B12" s="26" t="s">
        <v>127</v>
      </c>
      <c r="C12" s="167" t="s">
        <v>128</v>
      </c>
      <c r="D12" s="167">
        <v>4</v>
      </c>
      <c r="F12" s="169">
        <f>ROUNDUP(1.75/0.2,0)</f>
        <v>9</v>
      </c>
      <c r="G12" s="169">
        <v>10.65</v>
      </c>
      <c r="H12" s="36">
        <v>0.14000000000000001</v>
      </c>
      <c r="I12" s="36">
        <f>ROUND(F12*G12*H12,2)</f>
        <v>13.42</v>
      </c>
      <c r="J12" t="s">
        <v>139</v>
      </c>
      <c r="K12"/>
      <c r="L12"/>
      <c r="M12"/>
    </row>
    <row r="13" spans="1:13" s="14" customFormat="1" x14ac:dyDescent="0.2">
      <c r="A13" s="18" t="s">
        <v>126</v>
      </c>
      <c r="B13" s="168" t="s">
        <v>134</v>
      </c>
      <c r="C13" s="169" t="s">
        <v>63</v>
      </c>
      <c r="D13" s="169">
        <v>1</v>
      </c>
      <c r="F13" s="169">
        <f>ROUNDUP(10.65/0.2,0)</f>
        <v>54</v>
      </c>
      <c r="G13" s="169">
        <v>1.75</v>
      </c>
      <c r="H13" s="36">
        <v>0.14000000000000001</v>
      </c>
      <c r="I13" s="36">
        <f>ROUND(F13*G13*H13,2)</f>
        <v>13.23</v>
      </c>
      <c r="J13" t="s">
        <v>139</v>
      </c>
      <c r="K13"/>
      <c r="L13"/>
      <c r="M13"/>
    </row>
    <row r="14" spans="1:13" s="14" customFormat="1" x14ac:dyDescent="0.2">
      <c r="A14" s="134"/>
      <c r="B14" s="67"/>
      <c r="C14" s="159"/>
      <c r="D14" s="160"/>
      <c r="F14"/>
      <c r="G14"/>
      <c r="H14"/>
      <c r="I14"/>
      <c r="J14"/>
      <c r="K14" s="75"/>
      <c r="L14"/>
      <c r="M14"/>
    </row>
    <row r="15" spans="1:13" s="14" customFormat="1" x14ac:dyDescent="0.2">
      <c r="A15" s="182">
        <v>2</v>
      </c>
      <c r="B15" s="183" t="s">
        <v>155</v>
      </c>
      <c r="C15" s="184"/>
      <c r="D15" s="184"/>
      <c r="F15"/>
      <c r="G15"/>
      <c r="H15"/>
      <c r="I15"/>
      <c r="J15"/>
      <c r="K15" s="75"/>
      <c r="L15"/>
      <c r="M15"/>
    </row>
    <row r="16" spans="1:13" s="14" customFormat="1" x14ac:dyDescent="0.2">
      <c r="A16" s="133" t="s">
        <v>22</v>
      </c>
      <c r="B16" s="172" t="s">
        <v>19</v>
      </c>
      <c r="C16" s="125"/>
      <c r="D16" s="131"/>
      <c r="F16" s="39"/>
      <c r="G16" s="39"/>
      <c r="H16" s="39"/>
      <c r="I16" s="39"/>
      <c r="J16"/>
      <c r="L16"/>
      <c r="M16"/>
    </row>
    <row r="17" spans="1:19" s="14" customFormat="1" x14ac:dyDescent="0.2">
      <c r="A17" s="18" t="s">
        <v>156</v>
      </c>
      <c r="B17" s="168" t="s">
        <v>34</v>
      </c>
      <c r="C17" s="169" t="str">
        <f>I10</f>
        <v>kg</v>
      </c>
      <c r="D17" s="207">
        <f>H10</f>
        <v>133.25</v>
      </c>
      <c r="F17" s="33" t="str">
        <f>A18</f>
        <v>2.1.2</v>
      </c>
      <c r="G17" s="34" t="s">
        <v>52</v>
      </c>
      <c r="H17" s="37">
        <f>SUM(I19:I24)</f>
        <v>259.14</v>
      </c>
      <c r="I17" s="35" t="s">
        <v>64</v>
      </c>
      <c r="J17" s="75" t="s">
        <v>98</v>
      </c>
      <c r="K17"/>
      <c r="L17"/>
      <c r="M17"/>
    </row>
    <row r="18" spans="1:19" s="14" customFormat="1" ht="24" x14ac:dyDescent="0.2">
      <c r="A18" s="18" t="s">
        <v>157</v>
      </c>
      <c r="B18" s="168" t="s">
        <v>33</v>
      </c>
      <c r="C18" s="169" t="str">
        <f>I17</f>
        <v>kg</v>
      </c>
      <c r="D18" s="207">
        <f>H17</f>
        <v>259.14</v>
      </c>
      <c r="F18" s="24" t="s">
        <v>65</v>
      </c>
      <c r="G18" s="24" t="s">
        <v>62</v>
      </c>
      <c r="H18" s="16" t="s">
        <v>92</v>
      </c>
      <c r="I18" s="24" t="s">
        <v>66</v>
      </c>
      <c r="J18"/>
      <c r="K18"/>
      <c r="L18"/>
      <c r="M18"/>
    </row>
    <row r="19" spans="1:19" s="14" customFormat="1" x14ac:dyDescent="0.2">
      <c r="A19" s="18" t="s">
        <v>158</v>
      </c>
      <c r="B19" s="168" t="s">
        <v>143</v>
      </c>
      <c r="C19" s="169" t="str">
        <f>I26</f>
        <v>m³</v>
      </c>
      <c r="D19" s="207">
        <f>H26</f>
        <v>2.2999999999999998</v>
      </c>
      <c r="F19" s="169">
        <f>8*3</f>
        <v>24</v>
      </c>
      <c r="G19" s="169">
        <v>1.44</v>
      </c>
      <c r="H19" s="208">
        <v>0.39500000000000002</v>
      </c>
      <c r="I19" s="207">
        <f t="shared" ref="I19:I24" si="0">ROUND(F19*G19*H19,2)</f>
        <v>13.65</v>
      </c>
      <c r="J19" t="s">
        <v>140</v>
      </c>
      <c r="K19"/>
      <c r="L19"/>
      <c r="M19"/>
    </row>
    <row r="20" spans="1:19" s="14" customFormat="1" ht="24" x14ac:dyDescent="0.2">
      <c r="A20" s="18" t="s">
        <v>159</v>
      </c>
      <c r="B20" s="168" t="s">
        <v>58</v>
      </c>
      <c r="C20" s="169" t="str">
        <f>I32</f>
        <v>m³</v>
      </c>
      <c r="D20" s="207">
        <f>H32</f>
        <v>11.45</v>
      </c>
      <c r="F20" s="169">
        <f>8*3</f>
        <v>24</v>
      </c>
      <c r="G20" s="169">
        <v>1.84</v>
      </c>
      <c r="H20" s="208">
        <v>0.39500000000000002</v>
      </c>
      <c r="I20" s="207">
        <f t="shared" si="0"/>
        <v>17.440000000000001</v>
      </c>
      <c r="J20" t="s">
        <v>140</v>
      </c>
      <c r="K20" s="75"/>
      <c r="L20" s="41"/>
      <c r="M20"/>
    </row>
    <row r="21" spans="1:19" s="14" customFormat="1" x14ac:dyDescent="0.2">
      <c r="A21" s="18" t="s">
        <v>160</v>
      </c>
      <c r="B21" s="168" t="s">
        <v>35</v>
      </c>
      <c r="C21" s="169" t="s">
        <v>7</v>
      </c>
      <c r="D21" s="207">
        <f>ROUNDUP(N47,0)</f>
        <v>21</v>
      </c>
      <c r="F21" s="169">
        <f>4*2</f>
        <v>8</v>
      </c>
      <c r="G21" s="169">
        <v>10.75</v>
      </c>
      <c r="H21" s="208">
        <v>0.39500000000000002</v>
      </c>
      <c r="I21" s="207">
        <f t="shared" si="0"/>
        <v>33.97</v>
      </c>
      <c r="J21" t="s">
        <v>55</v>
      </c>
      <c r="K21"/>
      <c r="L21"/>
      <c r="M21"/>
    </row>
    <row r="22" spans="1:19" s="14" customFormat="1" x14ac:dyDescent="0.2">
      <c r="A22" s="134"/>
      <c r="B22" s="67"/>
      <c r="C22" s="159"/>
      <c r="D22" s="160"/>
      <c r="F22" s="169">
        <f>4*4</f>
        <v>16</v>
      </c>
      <c r="G22" s="169">
        <v>1.63</v>
      </c>
      <c r="H22" s="208">
        <v>0.39500000000000002</v>
      </c>
      <c r="I22" s="207">
        <f t="shared" si="0"/>
        <v>10.3</v>
      </c>
      <c r="J22" t="s">
        <v>55</v>
      </c>
      <c r="K22"/>
      <c r="L22"/>
      <c r="M22"/>
    </row>
    <row r="23" spans="1:19" s="14" customFormat="1" x14ac:dyDescent="0.2">
      <c r="A23" s="133" t="s">
        <v>23</v>
      </c>
      <c r="B23" s="132" t="s">
        <v>21</v>
      </c>
      <c r="C23" s="125"/>
      <c r="D23" s="131"/>
      <c r="F23" s="169">
        <f>ROUNDUP(12.25/0.2,0)</f>
        <v>62</v>
      </c>
      <c r="G23" s="169">
        <v>3.75</v>
      </c>
      <c r="H23" s="208">
        <v>0.39500000000000002</v>
      </c>
      <c r="I23" s="207">
        <f t="shared" si="0"/>
        <v>91.84</v>
      </c>
      <c r="J23" t="s">
        <v>138</v>
      </c>
      <c r="K23"/>
      <c r="L23"/>
      <c r="M23"/>
    </row>
    <row r="24" spans="1:19" s="14" customFormat="1" ht="36" x14ac:dyDescent="0.2">
      <c r="A24" s="18" t="s">
        <v>162</v>
      </c>
      <c r="B24" s="168" t="s">
        <v>183</v>
      </c>
      <c r="C24" s="169" t="str">
        <f>I40</f>
        <v>m²</v>
      </c>
      <c r="D24" s="169">
        <f>H40</f>
        <v>73.8</v>
      </c>
      <c r="F24" s="169">
        <f>ROUNDUP(3.75/0.2,0)</f>
        <v>19</v>
      </c>
      <c r="G24" s="169">
        <v>12.25</v>
      </c>
      <c r="H24" s="208">
        <v>0.39500000000000002</v>
      </c>
      <c r="I24" s="207">
        <f t="shared" si="0"/>
        <v>91.94</v>
      </c>
      <c r="J24" t="s">
        <v>138</v>
      </c>
      <c r="K24"/>
      <c r="L24"/>
      <c r="M24"/>
    </row>
    <row r="25" spans="1:19" s="14" customFormat="1" x14ac:dyDescent="0.2">
      <c r="A25" s="18" t="s">
        <v>163</v>
      </c>
      <c r="B25" s="168" t="s">
        <v>141</v>
      </c>
      <c r="C25" s="169" t="str">
        <f>I45</f>
        <v>m²</v>
      </c>
      <c r="D25" s="169">
        <f>H45</f>
        <v>2.76</v>
      </c>
      <c r="F25"/>
      <c r="G25"/>
      <c r="H25"/>
      <c r="I25"/>
      <c r="J25"/>
      <c r="K25"/>
      <c r="L25" s="225" t="s">
        <v>87</v>
      </c>
      <c r="M25" s="226"/>
      <c r="N25" s="226"/>
      <c r="O25" s="226"/>
      <c r="P25" s="226"/>
      <c r="Q25" s="226"/>
      <c r="R25" s="226"/>
      <c r="S25" s="227"/>
    </row>
    <row r="26" spans="1:19" s="14" customFormat="1" x14ac:dyDescent="0.2">
      <c r="A26" s="18" t="s">
        <v>164</v>
      </c>
      <c r="B26" s="168" t="s">
        <v>129</v>
      </c>
      <c r="C26" s="169" t="str">
        <f>I50</f>
        <v>m³</v>
      </c>
      <c r="D26" s="207">
        <f>ROUND(H50,2)</f>
        <v>0.2</v>
      </c>
      <c r="F26" s="33" t="str">
        <f>A19</f>
        <v>2.1.3</v>
      </c>
      <c r="G26" s="34" t="s">
        <v>52</v>
      </c>
      <c r="H26" s="37">
        <f>SUM(I28:I30)</f>
        <v>2.2999999999999998</v>
      </c>
      <c r="I26" s="35" t="s">
        <v>4</v>
      </c>
      <c r="J26"/>
      <c r="K26"/>
      <c r="L26" s="228" t="s">
        <v>88</v>
      </c>
      <c r="M26" s="229"/>
      <c r="N26" s="229"/>
      <c r="O26" s="229"/>
      <c r="P26" s="230"/>
      <c r="Q26" s="231" t="s">
        <v>89</v>
      </c>
      <c r="R26" s="229"/>
      <c r="S26" s="232"/>
    </row>
    <row r="27" spans="1:19" s="14" customFormat="1" ht="33.75" x14ac:dyDescent="0.2">
      <c r="A27" s="18" t="s">
        <v>165</v>
      </c>
      <c r="B27" s="168" t="s">
        <v>120</v>
      </c>
      <c r="C27" s="170" t="s">
        <v>7</v>
      </c>
      <c r="D27" s="170">
        <f>D28</f>
        <v>21.16</v>
      </c>
      <c r="F27" s="24" t="s">
        <v>53</v>
      </c>
      <c r="G27" s="24" t="s">
        <v>62</v>
      </c>
      <c r="H27" s="24" t="s">
        <v>50</v>
      </c>
      <c r="I27" s="24" t="s">
        <v>54</v>
      </c>
      <c r="J27"/>
      <c r="K27"/>
      <c r="L27" s="71" t="s">
        <v>90</v>
      </c>
      <c r="M27" s="70" t="s">
        <v>91</v>
      </c>
      <c r="N27" s="70" t="s">
        <v>92</v>
      </c>
      <c r="O27" s="70" t="s">
        <v>93</v>
      </c>
      <c r="P27" s="70" t="s">
        <v>94</v>
      </c>
      <c r="Q27" s="74" t="s">
        <v>91</v>
      </c>
      <c r="R27" s="233" t="s">
        <v>95</v>
      </c>
      <c r="S27" s="234"/>
    </row>
    <row r="28" spans="1:19" s="14" customFormat="1" x14ac:dyDescent="0.2">
      <c r="A28" s="18" t="s">
        <v>166</v>
      </c>
      <c r="B28" s="168" t="s">
        <v>132</v>
      </c>
      <c r="C28" s="169" t="str">
        <f>I55</f>
        <v>m²</v>
      </c>
      <c r="D28" s="169">
        <f>H55</f>
        <v>21.16</v>
      </c>
      <c r="F28" s="24">
        <f>G24</f>
        <v>12.25</v>
      </c>
      <c r="G28" s="167">
        <f>G23</f>
        <v>3.75</v>
      </c>
      <c r="H28" s="24">
        <v>0.05</v>
      </c>
      <c r="I28" s="36">
        <f>ROUND(F28*G28*H28,2)</f>
        <v>2.2999999999999998</v>
      </c>
      <c r="J28" s="161" t="s">
        <v>189</v>
      </c>
      <c r="K28"/>
      <c r="L28" s="73">
        <v>50</v>
      </c>
      <c r="M28" s="72">
        <v>6.3</v>
      </c>
      <c r="N28" s="72">
        <v>0.245</v>
      </c>
      <c r="O28" s="72" t="s">
        <v>96</v>
      </c>
      <c r="P28" s="72">
        <v>31.2</v>
      </c>
      <c r="Q28" s="72">
        <v>6.3</v>
      </c>
      <c r="R28" s="223">
        <v>32</v>
      </c>
      <c r="S28" s="224"/>
    </row>
    <row r="29" spans="1:19" s="14" customFormat="1" ht="24" x14ac:dyDescent="0.2">
      <c r="A29" s="18" t="s">
        <v>167</v>
      </c>
      <c r="B29" s="168" t="s">
        <v>131</v>
      </c>
      <c r="C29" s="169" t="str">
        <f>I61</f>
        <v>m²</v>
      </c>
      <c r="D29" s="169">
        <f>H61</f>
        <v>21.16</v>
      </c>
      <c r="F29" s="24"/>
      <c r="G29" s="167"/>
      <c r="H29" s="24"/>
      <c r="I29" s="36"/>
      <c r="J29" s="161" t="s">
        <v>190</v>
      </c>
      <c r="K29"/>
      <c r="L29" s="71">
        <v>50</v>
      </c>
      <c r="M29" s="70">
        <v>8</v>
      </c>
      <c r="N29" s="70">
        <v>0.39500000000000002</v>
      </c>
      <c r="O29" s="70" t="s">
        <v>96</v>
      </c>
      <c r="P29" s="70">
        <v>50.3</v>
      </c>
      <c r="Q29" s="70">
        <v>8</v>
      </c>
      <c r="R29" s="221">
        <v>40</v>
      </c>
      <c r="S29" s="222"/>
    </row>
    <row r="30" spans="1:19" s="14" customFormat="1" x14ac:dyDescent="0.2">
      <c r="A30" s="134"/>
      <c r="B30" s="67"/>
      <c r="C30" s="159"/>
      <c r="D30" s="160"/>
      <c r="F30" s="24"/>
      <c r="G30" s="24"/>
      <c r="H30" s="24"/>
      <c r="I30" s="36"/>
      <c r="J30" s="161"/>
      <c r="K30"/>
      <c r="L30" s="73">
        <v>50</v>
      </c>
      <c r="M30" s="72">
        <v>10</v>
      </c>
      <c r="N30" s="72">
        <v>0.61699999999999999</v>
      </c>
      <c r="O30" s="72" t="s">
        <v>97</v>
      </c>
      <c r="P30" s="72">
        <v>78.5</v>
      </c>
      <c r="Q30" s="72">
        <v>10</v>
      </c>
      <c r="R30" s="223">
        <v>50</v>
      </c>
      <c r="S30" s="224"/>
    </row>
    <row r="31" spans="1:19" s="14" customFormat="1" x14ac:dyDescent="0.2">
      <c r="A31" s="129" t="s">
        <v>24</v>
      </c>
      <c r="B31" s="130" t="s">
        <v>27</v>
      </c>
      <c r="C31" s="125"/>
      <c r="D31" s="131"/>
      <c r="F31"/>
      <c r="G31"/>
      <c r="H31"/>
      <c r="I31"/>
      <c r="J31"/>
      <c r="K31"/>
      <c r="L31" s="71">
        <v>50</v>
      </c>
      <c r="M31" s="70">
        <v>12.5</v>
      </c>
      <c r="N31" s="70">
        <v>0.96299999999999997</v>
      </c>
      <c r="O31" s="70" t="s">
        <v>97</v>
      </c>
      <c r="P31" s="70">
        <v>122.7</v>
      </c>
      <c r="Q31" s="70">
        <v>12.5</v>
      </c>
      <c r="R31" s="221">
        <v>63</v>
      </c>
      <c r="S31" s="222"/>
    </row>
    <row r="32" spans="1:19" s="14" customFormat="1" x14ac:dyDescent="0.2">
      <c r="A32" s="18" t="s">
        <v>168</v>
      </c>
      <c r="B32" s="168" t="s">
        <v>29</v>
      </c>
      <c r="C32" s="18" t="str">
        <f>I67</f>
        <v>m²</v>
      </c>
      <c r="D32" s="209">
        <f>ROUND(H67,2)</f>
        <v>41.04</v>
      </c>
      <c r="F32" s="33" t="str">
        <f>A20</f>
        <v>2.1.4</v>
      </c>
      <c r="G32" s="34" t="s">
        <v>52</v>
      </c>
      <c r="H32" s="37">
        <f>SUM(I34:I38)</f>
        <v>11.45</v>
      </c>
      <c r="I32" s="35" t="s">
        <v>4</v>
      </c>
      <c r="K32" s="161"/>
      <c r="L32" s="73">
        <v>50</v>
      </c>
      <c r="M32" s="72">
        <v>16</v>
      </c>
      <c r="N32" s="72">
        <v>1.5780000000000001</v>
      </c>
      <c r="O32" s="72" t="s">
        <v>97</v>
      </c>
      <c r="P32" s="72">
        <v>201.1</v>
      </c>
      <c r="Q32" s="72">
        <v>16</v>
      </c>
      <c r="R32" s="223">
        <v>80</v>
      </c>
      <c r="S32" s="224"/>
    </row>
    <row r="33" spans="1:27" s="14" customFormat="1" x14ac:dyDescent="0.2">
      <c r="F33" s="24" t="s">
        <v>53</v>
      </c>
      <c r="G33" s="24" t="s">
        <v>43</v>
      </c>
      <c r="H33" s="24" t="s">
        <v>50</v>
      </c>
      <c r="I33" s="24" t="s">
        <v>54</v>
      </c>
      <c r="K33" s="161"/>
      <c r="L33" s="71">
        <v>50</v>
      </c>
      <c r="M33" s="70">
        <v>20</v>
      </c>
      <c r="N33" s="70">
        <v>2.4660000000000002</v>
      </c>
      <c r="O33" s="70" t="s">
        <v>97</v>
      </c>
      <c r="P33" s="70">
        <v>314.2</v>
      </c>
      <c r="Q33" s="70">
        <v>20</v>
      </c>
      <c r="R33" s="221">
        <v>160</v>
      </c>
      <c r="S33" s="222"/>
    </row>
    <row r="34" spans="1:27" s="14" customFormat="1" x14ac:dyDescent="0.2">
      <c r="A34" s="182">
        <v>3</v>
      </c>
      <c r="B34" s="183" t="s">
        <v>169</v>
      </c>
      <c r="C34" s="184"/>
      <c r="D34" s="184"/>
      <c r="F34" s="24">
        <v>0</v>
      </c>
      <c r="G34" s="24">
        <v>0</v>
      </c>
      <c r="H34" s="24">
        <v>0</v>
      </c>
      <c r="I34" s="36">
        <f>H34*G34*F34*2</f>
        <v>0</v>
      </c>
      <c r="J34" s="14" t="s">
        <v>146</v>
      </c>
      <c r="K34"/>
      <c r="L34" s="73">
        <v>50</v>
      </c>
      <c r="M34" s="72">
        <v>25</v>
      </c>
      <c r="N34" s="72">
        <v>3.8530000000000002</v>
      </c>
      <c r="O34" s="72" t="s">
        <v>97</v>
      </c>
      <c r="P34" s="72">
        <v>490.9</v>
      </c>
      <c r="Q34" s="72">
        <v>25</v>
      </c>
      <c r="R34" s="223">
        <v>200</v>
      </c>
      <c r="S34" s="224"/>
      <c r="X34" s="14" t="s">
        <v>42</v>
      </c>
    </row>
    <row r="35" spans="1:27" s="14" customFormat="1" ht="12" x14ac:dyDescent="0.2">
      <c r="A35" s="133" t="s">
        <v>25</v>
      </c>
      <c r="B35" s="172" t="s">
        <v>19</v>
      </c>
      <c r="C35" s="125"/>
      <c r="D35" s="131"/>
      <c r="E35" s="30"/>
      <c r="F35" s="169">
        <v>3.75</v>
      </c>
      <c r="G35" s="169">
        <v>12.25</v>
      </c>
      <c r="H35" s="24">
        <v>0.1</v>
      </c>
      <c r="I35" s="36">
        <f>ROUND(F35*G35*H35,2)</f>
        <v>4.59</v>
      </c>
      <c r="J35" s="14" t="s">
        <v>57</v>
      </c>
      <c r="X35" s="14" t="s">
        <v>0</v>
      </c>
      <c r="Y35" s="14" t="s">
        <v>43</v>
      </c>
      <c r="Z35" s="14" t="s">
        <v>44</v>
      </c>
      <c r="AA35" s="14" t="s">
        <v>45</v>
      </c>
    </row>
    <row r="36" spans="1:27" s="14" customFormat="1" ht="12" x14ac:dyDescent="0.2">
      <c r="A36" s="18" t="s">
        <v>161</v>
      </c>
      <c r="B36" s="168" t="s">
        <v>34</v>
      </c>
      <c r="C36" s="169" t="str">
        <f>C17</f>
        <v>kg</v>
      </c>
      <c r="D36" s="207">
        <f>D17</f>
        <v>133.25</v>
      </c>
      <c r="F36" s="169">
        <v>0.12</v>
      </c>
      <c r="G36" s="169">
        <f>10.75*2+4*1.63</f>
        <v>28.02</v>
      </c>
      <c r="H36" s="24">
        <v>0.2</v>
      </c>
      <c r="I36" s="36">
        <f>ROUND(F36*G36*H36,2)</f>
        <v>0.67</v>
      </c>
      <c r="J36" s="14" t="s">
        <v>55</v>
      </c>
      <c r="X36" s="14">
        <f>33*2*4</f>
        <v>264</v>
      </c>
      <c r="Y36" s="14">
        <v>2.6</v>
      </c>
      <c r="Z36" s="14">
        <v>0.6</v>
      </c>
      <c r="AA36" s="14">
        <f>Z36*Y36*X36</f>
        <v>411.84000000000003</v>
      </c>
    </row>
    <row r="37" spans="1:27" s="14" customFormat="1" ht="12" x14ac:dyDescent="0.2">
      <c r="A37" s="18" t="s">
        <v>170</v>
      </c>
      <c r="B37" s="168" t="s">
        <v>33</v>
      </c>
      <c r="C37" s="169" t="str">
        <f t="shared" ref="C37:D40" si="1">C18</f>
        <v>kg</v>
      </c>
      <c r="D37" s="207">
        <f t="shared" si="1"/>
        <v>259.14</v>
      </c>
      <c r="F37" s="169">
        <v>0.5</v>
      </c>
      <c r="G37" s="169">
        <v>0.5</v>
      </c>
      <c r="H37" s="24">
        <v>0.3</v>
      </c>
      <c r="I37" s="36">
        <f>ROUND(F37*G37*H37*8,2)</f>
        <v>0.6</v>
      </c>
      <c r="J37" s="14" t="s">
        <v>56</v>
      </c>
      <c r="X37" s="14">
        <f>1*4</f>
        <v>4</v>
      </c>
      <c r="Y37" s="14">
        <v>30.55</v>
      </c>
      <c r="Z37" s="14">
        <v>0.6</v>
      </c>
      <c r="AA37" s="14">
        <f>Z37*Y37*X37</f>
        <v>73.319999999999993</v>
      </c>
    </row>
    <row r="38" spans="1:27" s="14" customFormat="1" ht="12" x14ac:dyDescent="0.2">
      <c r="A38" s="18" t="s">
        <v>171</v>
      </c>
      <c r="B38" s="168" t="s">
        <v>143</v>
      </c>
      <c r="C38" s="169" t="str">
        <f t="shared" si="1"/>
        <v>m³</v>
      </c>
      <c r="D38" s="207">
        <f t="shared" si="1"/>
        <v>2.2999999999999998</v>
      </c>
      <c r="F38" s="169">
        <v>1.75</v>
      </c>
      <c r="G38" s="169">
        <v>10.65</v>
      </c>
      <c r="H38" s="24">
        <v>0.06</v>
      </c>
      <c r="I38" s="36">
        <f>ROUND(F38*G38*H38*5,2)</f>
        <v>5.59</v>
      </c>
      <c r="J38" s="14" t="s">
        <v>188</v>
      </c>
    </row>
    <row r="39" spans="1:27" s="14" customFormat="1" ht="24" x14ac:dyDescent="0.2">
      <c r="A39" s="18" t="s">
        <v>172</v>
      </c>
      <c r="B39" s="168" t="s">
        <v>58</v>
      </c>
      <c r="C39" s="169" t="str">
        <f t="shared" si="1"/>
        <v>m³</v>
      </c>
      <c r="D39" s="207">
        <f t="shared" si="1"/>
        <v>11.45</v>
      </c>
      <c r="AA39" s="14">
        <f>SUM(AA36:AA37)</f>
        <v>485.16</v>
      </c>
    </row>
    <row r="40" spans="1:27" s="14" customFormat="1" ht="12" x14ac:dyDescent="0.2">
      <c r="A40" s="18" t="s">
        <v>173</v>
      </c>
      <c r="B40" s="168" t="s">
        <v>35</v>
      </c>
      <c r="C40" s="169" t="str">
        <f t="shared" si="1"/>
        <v>m²</v>
      </c>
      <c r="D40" s="207">
        <f t="shared" si="1"/>
        <v>21</v>
      </c>
      <c r="F40" s="33" t="str">
        <f>A24</f>
        <v>2.2.1</v>
      </c>
      <c r="G40" s="34" t="s">
        <v>52</v>
      </c>
      <c r="H40" s="34">
        <f>SUM(I42:I43)</f>
        <v>73.8</v>
      </c>
      <c r="I40" s="35" t="s">
        <v>7</v>
      </c>
      <c r="M40" s="171" t="s">
        <v>149</v>
      </c>
      <c r="N40" s="171"/>
      <c r="AA40" s="14">
        <f>AA39*50.83</f>
        <v>24660.682799999999</v>
      </c>
    </row>
    <row r="41" spans="1:27" s="14" customFormat="1" ht="12" x14ac:dyDescent="0.2">
      <c r="A41" s="173"/>
      <c r="B41" s="67"/>
      <c r="C41" s="159"/>
      <c r="D41" s="160"/>
      <c r="F41" s="24" t="s">
        <v>0</v>
      </c>
      <c r="G41" s="24" t="s">
        <v>43</v>
      </c>
      <c r="H41" s="24" t="s">
        <v>50</v>
      </c>
      <c r="I41" s="24" t="s">
        <v>51</v>
      </c>
      <c r="M41" s="171" t="s">
        <v>150</v>
      </c>
      <c r="N41" s="171">
        <f>(1.63*4)+(10.75*2)</f>
        <v>28.02</v>
      </c>
    </row>
    <row r="42" spans="1:27" s="14" customFormat="1" ht="12" x14ac:dyDescent="0.2">
      <c r="A42" s="133" t="s">
        <v>37</v>
      </c>
      <c r="B42" s="132" t="s">
        <v>21</v>
      </c>
      <c r="C42" s="125"/>
      <c r="D42" s="131"/>
      <c r="F42" s="169">
        <f>15*5</f>
        <v>75</v>
      </c>
      <c r="G42" s="169">
        <v>1.75</v>
      </c>
      <c r="H42" s="24">
        <v>0.4</v>
      </c>
      <c r="I42" s="36">
        <f>ROUND(F42*G42*H42,2)</f>
        <v>52.5</v>
      </c>
      <c r="M42" s="171" t="s">
        <v>44</v>
      </c>
      <c r="N42" s="171">
        <v>0.3</v>
      </c>
    </row>
    <row r="43" spans="1:27" s="14" customFormat="1" ht="24" x14ac:dyDescent="0.2">
      <c r="A43" s="18" t="s">
        <v>174</v>
      </c>
      <c r="B43" s="168" t="s">
        <v>123</v>
      </c>
      <c r="C43" s="169" t="str">
        <f>C24</f>
        <v>m²</v>
      </c>
      <c r="D43" s="169">
        <f>D24</f>
        <v>73.8</v>
      </c>
      <c r="F43" s="169">
        <v>5</v>
      </c>
      <c r="G43" s="169">
        <v>10.65</v>
      </c>
      <c r="H43" s="24">
        <v>0.4</v>
      </c>
      <c r="I43" s="36">
        <f>ROUND(F43*G43*H43,2)</f>
        <v>21.3</v>
      </c>
      <c r="M43" s="171" t="s">
        <v>151</v>
      </c>
      <c r="N43" s="171">
        <f>N41*N42*2</f>
        <v>16.811999999999998</v>
      </c>
    </row>
    <row r="44" spans="1:27" s="14" customFormat="1" ht="12" x14ac:dyDescent="0.2">
      <c r="A44" s="18" t="s">
        <v>175</v>
      </c>
      <c r="B44" s="168" t="s">
        <v>141</v>
      </c>
      <c r="C44" s="169" t="str">
        <f t="shared" ref="C44:D48" si="2">C25</f>
        <v>m²</v>
      </c>
      <c r="D44" s="169">
        <f t="shared" si="2"/>
        <v>2.76</v>
      </c>
      <c r="M44" s="171" t="s">
        <v>150</v>
      </c>
      <c r="N44" s="171">
        <f>N41</f>
        <v>28.02</v>
      </c>
    </row>
    <row r="45" spans="1:27" s="14" customFormat="1" ht="12" x14ac:dyDescent="0.2">
      <c r="A45" s="18" t="s">
        <v>176</v>
      </c>
      <c r="B45" s="168" t="s">
        <v>129</v>
      </c>
      <c r="C45" s="169" t="str">
        <f t="shared" si="2"/>
        <v>m³</v>
      </c>
      <c r="D45" s="169">
        <f t="shared" si="2"/>
        <v>0.2</v>
      </c>
      <c r="F45" s="33" t="str">
        <f>A25</f>
        <v>2.2.2</v>
      </c>
      <c r="G45" s="34" t="s">
        <v>52</v>
      </c>
      <c r="H45" s="34">
        <f>SUM(I47:I48)</f>
        <v>2.76</v>
      </c>
      <c r="I45" s="35" t="s">
        <v>7</v>
      </c>
      <c r="M45" s="171" t="s">
        <v>152</v>
      </c>
      <c r="N45" s="171">
        <v>0.12</v>
      </c>
    </row>
    <row r="46" spans="1:27" s="14" customFormat="1" ht="12" x14ac:dyDescent="0.2">
      <c r="A46" s="18" t="s">
        <v>177</v>
      </c>
      <c r="B46" s="168" t="s">
        <v>120</v>
      </c>
      <c r="C46" s="169" t="str">
        <f t="shared" si="2"/>
        <v>m²</v>
      </c>
      <c r="D46" s="169">
        <f t="shared" si="2"/>
        <v>21.16</v>
      </c>
      <c r="F46" s="24" t="s">
        <v>0</v>
      </c>
      <c r="G46" s="24" t="s">
        <v>59</v>
      </c>
      <c r="H46" s="24"/>
      <c r="I46" s="24" t="s">
        <v>51</v>
      </c>
      <c r="M46" s="171" t="s">
        <v>151</v>
      </c>
      <c r="N46" s="171">
        <f>N41*N45</f>
        <v>3.3623999999999996</v>
      </c>
    </row>
    <row r="47" spans="1:27" s="14" customFormat="1" ht="12" x14ac:dyDescent="0.2">
      <c r="A47" s="18" t="s">
        <v>178</v>
      </c>
      <c r="B47" s="168" t="s">
        <v>132</v>
      </c>
      <c r="C47" s="169" t="str">
        <f t="shared" si="2"/>
        <v>m²</v>
      </c>
      <c r="D47" s="169">
        <f t="shared" si="2"/>
        <v>21.16</v>
      </c>
      <c r="F47" s="24">
        <v>2</v>
      </c>
      <c r="G47" s="24">
        <v>1.38</v>
      </c>
      <c r="H47" s="24"/>
      <c r="I47" s="36">
        <f>ROUND(G47*F47,2)</f>
        <v>2.76</v>
      </c>
      <c r="J47" s="14" t="s">
        <v>144</v>
      </c>
      <c r="M47" s="171" t="s">
        <v>153</v>
      </c>
      <c r="N47" s="171">
        <f>N43+N46</f>
        <v>20.174399999999999</v>
      </c>
    </row>
    <row r="48" spans="1:27" s="14" customFormat="1" ht="24" x14ac:dyDescent="0.2">
      <c r="A48" s="18" t="s">
        <v>179</v>
      </c>
      <c r="B48" s="168" t="s">
        <v>131</v>
      </c>
      <c r="C48" s="169" t="str">
        <f t="shared" si="2"/>
        <v>m²</v>
      </c>
      <c r="D48" s="169">
        <f t="shared" si="2"/>
        <v>21.16</v>
      </c>
      <c r="F48" s="24">
        <v>0</v>
      </c>
      <c r="G48" s="24">
        <v>0</v>
      </c>
      <c r="H48" s="24"/>
      <c r="I48" s="24">
        <f>G48*F48</f>
        <v>0</v>
      </c>
      <c r="J48" s="14" t="s">
        <v>145</v>
      </c>
    </row>
    <row r="49" spans="1:10" s="14" customFormat="1" ht="12" x14ac:dyDescent="0.2">
      <c r="A49" s="173"/>
      <c r="B49" s="67"/>
      <c r="C49" s="159"/>
      <c r="D49" s="160"/>
      <c r="F49" s="38"/>
      <c r="G49" s="38"/>
      <c r="H49" s="38"/>
      <c r="I49" s="38"/>
    </row>
    <row r="50" spans="1:10" s="14" customFormat="1" ht="12" x14ac:dyDescent="0.2">
      <c r="A50" s="129" t="s">
        <v>26</v>
      </c>
      <c r="B50" s="130" t="s">
        <v>27</v>
      </c>
      <c r="C50" s="125"/>
      <c r="D50" s="131"/>
      <c r="F50" s="33" t="str">
        <f>A26</f>
        <v>2.2.3</v>
      </c>
      <c r="G50" s="34" t="s">
        <v>52</v>
      </c>
      <c r="H50" s="37">
        <f>SUM(I52:I53)</f>
        <v>0.2</v>
      </c>
      <c r="I50" s="35" t="s">
        <v>4</v>
      </c>
    </row>
    <row r="51" spans="1:10" s="14" customFormat="1" ht="12" x14ac:dyDescent="0.2">
      <c r="A51" s="18" t="s">
        <v>180</v>
      </c>
      <c r="B51" s="168" t="s">
        <v>29</v>
      </c>
      <c r="C51" s="18" t="str">
        <f>C32</f>
        <v>m²</v>
      </c>
      <c r="D51" s="18">
        <f>D32</f>
        <v>41.04</v>
      </c>
      <c r="F51" s="24" t="s">
        <v>0</v>
      </c>
      <c r="G51" s="24" t="s">
        <v>59</v>
      </c>
      <c r="H51" s="24" t="s">
        <v>50</v>
      </c>
      <c r="I51" s="24" t="s">
        <v>54</v>
      </c>
    </row>
    <row r="52" spans="1:10" s="14" customFormat="1" ht="12" x14ac:dyDescent="0.2">
      <c r="F52" s="24"/>
      <c r="G52" s="24"/>
      <c r="H52" s="24"/>
      <c r="I52" s="36"/>
    </row>
    <row r="53" spans="1:10" s="14" customFormat="1" ht="12" x14ac:dyDescent="0.2">
      <c r="F53" s="24">
        <v>6</v>
      </c>
      <c r="G53" s="24">
        <v>1.38E-2</v>
      </c>
      <c r="H53" s="24">
        <f>0.6*4</f>
        <v>2.4</v>
      </c>
      <c r="I53" s="36">
        <f>ROUND(F53*G53*H53,2)</f>
        <v>0.2</v>
      </c>
      <c r="J53" s="14" t="s">
        <v>137</v>
      </c>
    </row>
    <row r="54" spans="1:10" s="14" customFormat="1" ht="12" x14ac:dyDescent="0.2">
      <c r="E54" s="31"/>
      <c r="F54" s="39"/>
      <c r="G54" s="39"/>
      <c r="H54" s="39"/>
      <c r="I54" s="39"/>
    </row>
    <row r="55" spans="1:10" s="14" customFormat="1" ht="12" x14ac:dyDescent="0.2">
      <c r="E55" s="32"/>
      <c r="F55" s="33" t="str">
        <f>A28</f>
        <v>2.2.5</v>
      </c>
      <c r="G55" s="34" t="s">
        <v>52</v>
      </c>
      <c r="H55" s="34">
        <f>SUM(I57:I59)</f>
        <v>21.16</v>
      </c>
      <c r="I55" s="35" t="s">
        <v>7</v>
      </c>
    </row>
    <row r="56" spans="1:10" s="14" customFormat="1" ht="12" x14ac:dyDescent="0.2">
      <c r="E56" s="32"/>
      <c r="F56" s="24" t="s">
        <v>122</v>
      </c>
      <c r="G56" s="24" t="s">
        <v>59</v>
      </c>
      <c r="H56" s="24" t="s">
        <v>121</v>
      </c>
      <c r="I56" s="24" t="s">
        <v>133</v>
      </c>
    </row>
    <row r="57" spans="1:10" s="14" customFormat="1" ht="12" x14ac:dyDescent="0.2">
      <c r="E57" s="32"/>
      <c r="F57" s="24">
        <v>2</v>
      </c>
      <c r="G57" s="24">
        <f>2.3*1.75</f>
        <v>4.0249999999999995</v>
      </c>
      <c r="H57" s="24">
        <v>0.5</v>
      </c>
      <c r="I57" s="36">
        <f>ROUND(G57*F57,2)</f>
        <v>8.0500000000000007</v>
      </c>
      <c r="J57" s="14" t="s">
        <v>154</v>
      </c>
    </row>
    <row r="58" spans="1:10" s="14" customFormat="1" ht="12" x14ac:dyDescent="0.2">
      <c r="E58" s="32"/>
      <c r="F58" s="24">
        <v>2</v>
      </c>
      <c r="G58" s="24">
        <v>1.38</v>
      </c>
      <c r="H58" s="24"/>
      <c r="I58" s="36">
        <f>ROUND(G58*F58,2)</f>
        <v>2.76</v>
      </c>
      <c r="J58" s="14" t="s">
        <v>144</v>
      </c>
    </row>
    <row r="59" spans="1:10" s="14" customFormat="1" ht="12" x14ac:dyDescent="0.2">
      <c r="E59" s="32"/>
      <c r="F59" s="24">
        <v>30</v>
      </c>
      <c r="G59" s="24">
        <f>2.3*0.15</f>
        <v>0.34499999999999997</v>
      </c>
      <c r="H59" s="38"/>
      <c r="I59" s="36">
        <f>ROUND(G59*F59,2)</f>
        <v>10.35</v>
      </c>
    </row>
    <row r="60" spans="1:10" s="14" customFormat="1" ht="12" x14ac:dyDescent="0.2">
      <c r="E60" s="32"/>
      <c r="F60" s="38"/>
      <c r="G60" s="38"/>
      <c r="H60" s="38"/>
      <c r="I60" s="38"/>
    </row>
    <row r="61" spans="1:10" s="14" customFormat="1" ht="12" x14ac:dyDescent="0.2">
      <c r="E61" s="32"/>
      <c r="F61" s="33" t="s">
        <v>41</v>
      </c>
      <c r="G61" s="34" t="s">
        <v>52</v>
      </c>
      <c r="H61" s="34">
        <f>SUM(I63:I65)</f>
        <v>21.16</v>
      </c>
      <c r="I61" s="35" t="s">
        <v>7</v>
      </c>
    </row>
    <row r="62" spans="1:10" s="14" customFormat="1" ht="12" x14ac:dyDescent="0.2">
      <c r="E62" s="32"/>
      <c r="F62" s="24" t="s">
        <v>0</v>
      </c>
      <c r="G62" s="24" t="s">
        <v>59</v>
      </c>
      <c r="H62" s="24" t="s">
        <v>61</v>
      </c>
      <c r="I62" s="24" t="s">
        <v>51</v>
      </c>
    </row>
    <row r="63" spans="1:10" s="14" customFormat="1" ht="12" x14ac:dyDescent="0.2">
      <c r="F63" s="24">
        <v>2</v>
      </c>
      <c r="G63" s="24">
        <f>G57</f>
        <v>4.0249999999999995</v>
      </c>
      <c r="H63" s="24">
        <v>2</v>
      </c>
      <c r="I63" s="36">
        <f>ROUND(G63*F63,2)</f>
        <v>8.0500000000000007</v>
      </c>
      <c r="J63" s="14" t="s">
        <v>154</v>
      </c>
    </row>
    <row r="64" spans="1:10" s="14" customFormat="1" ht="12" x14ac:dyDescent="0.2">
      <c r="F64" s="24">
        <v>2</v>
      </c>
      <c r="G64" s="24">
        <f>G58</f>
        <v>1.38</v>
      </c>
      <c r="H64" s="24">
        <v>2</v>
      </c>
      <c r="I64" s="36">
        <f>ROUND(G64*F64,2)</f>
        <v>2.76</v>
      </c>
      <c r="J64" s="14" t="s">
        <v>144</v>
      </c>
    </row>
    <row r="65" spans="6:9" s="14" customFormat="1" ht="12" x14ac:dyDescent="0.2">
      <c r="F65" s="24">
        <v>30</v>
      </c>
      <c r="G65" s="24">
        <f>2.3*0.15</f>
        <v>0.34499999999999997</v>
      </c>
      <c r="H65" s="24">
        <v>2</v>
      </c>
      <c r="I65" s="36">
        <f>ROUND(G65*F65,2)</f>
        <v>10.35</v>
      </c>
    </row>
    <row r="66" spans="6:9" s="14" customFormat="1" ht="12" x14ac:dyDescent="0.2">
      <c r="F66" s="39"/>
      <c r="G66" s="39"/>
      <c r="H66" s="39"/>
      <c r="I66" s="39"/>
    </row>
    <row r="67" spans="6:9" s="14" customFormat="1" ht="12" x14ac:dyDescent="0.2">
      <c r="F67" s="33" t="str">
        <f>A32</f>
        <v>2.3.1</v>
      </c>
      <c r="G67" s="34" t="s">
        <v>52</v>
      </c>
      <c r="H67" s="37">
        <f>SUM(I69:I69)</f>
        <v>41.04</v>
      </c>
      <c r="I67" s="35" t="s">
        <v>7</v>
      </c>
    </row>
    <row r="68" spans="6:9" s="14" customFormat="1" ht="12" x14ac:dyDescent="0.2">
      <c r="F68" s="24" t="s">
        <v>0</v>
      </c>
      <c r="G68" s="24" t="s">
        <v>43</v>
      </c>
      <c r="H68" s="24" t="s">
        <v>53</v>
      </c>
      <c r="I68" s="24" t="s">
        <v>51</v>
      </c>
    </row>
    <row r="69" spans="6:9" s="14" customFormat="1" ht="12" x14ac:dyDescent="0.2">
      <c r="F69" s="24">
        <v>1</v>
      </c>
      <c r="G69" s="24">
        <f>(10.65+0.8+0.8)</f>
        <v>12.250000000000002</v>
      </c>
      <c r="H69" s="24">
        <f>1.75+0.8+0.8</f>
        <v>3.3499999999999996</v>
      </c>
      <c r="I69" s="36">
        <f t="shared" ref="I69" si="3">ROUND(H69*G69*F69,2)</f>
        <v>41.04</v>
      </c>
    </row>
    <row r="70" spans="6:9" s="14" customFormat="1" ht="12" x14ac:dyDescent="0.2"/>
    <row r="71" spans="6:9" s="14" customFormat="1" ht="12" x14ac:dyDescent="0.2"/>
    <row r="72" spans="6:9" s="14" customFormat="1" ht="12" x14ac:dyDescent="0.2"/>
    <row r="73" spans="6:9" s="14" customFormat="1" ht="12" x14ac:dyDescent="0.2"/>
    <row r="74" spans="6:9" s="14" customFormat="1" ht="12" x14ac:dyDescent="0.2"/>
    <row r="75" spans="6:9" s="14" customFormat="1" ht="12" x14ac:dyDescent="0.2"/>
    <row r="76" spans="6:9" s="14" customFormat="1" ht="12" x14ac:dyDescent="0.2"/>
    <row r="77" spans="6:9" s="14" customFormat="1" ht="12" x14ac:dyDescent="0.2"/>
    <row r="78" spans="6:9" s="14" customFormat="1" ht="12" x14ac:dyDescent="0.2"/>
    <row r="79" spans="6:9" s="14" customFormat="1" ht="12" x14ac:dyDescent="0.2"/>
    <row r="80" spans="6:9" s="14" customFormat="1" ht="12" x14ac:dyDescent="0.2"/>
    <row r="81" s="14" customFormat="1" ht="12" x14ac:dyDescent="0.2"/>
    <row r="82" s="14" customFormat="1" ht="12" x14ac:dyDescent="0.2"/>
    <row r="83" s="14" customFormat="1" ht="12" x14ac:dyDescent="0.2"/>
    <row r="84" s="14" customFormat="1" ht="12" x14ac:dyDescent="0.2"/>
    <row r="85" s="14" customFormat="1" ht="12" x14ac:dyDescent="0.2"/>
    <row r="86" s="14" customFormat="1" ht="12" x14ac:dyDescent="0.2"/>
    <row r="87" s="14" customFormat="1" ht="12" x14ac:dyDescent="0.2"/>
    <row r="88" s="14" customFormat="1" ht="12" x14ac:dyDescent="0.2"/>
    <row r="89" s="14" customFormat="1" ht="12" x14ac:dyDescent="0.2"/>
    <row r="90" s="14" customFormat="1" ht="12" x14ac:dyDescent="0.2"/>
    <row r="91" s="14" customFormat="1" ht="12" x14ac:dyDescent="0.2"/>
    <row r="92" s="14" customFormat="1" ht="12" x14ac:dyDescent="0.2"/>
    <row r="93" s="14" customFormat="1" ht="12" x14ac:dyDescent="0.2"/>
    <row r="94" s="14" customFormat="1" ht="12" x14ac:dyDescent="0.2"/>
    <row r="95" s="14" customFormat="1" ht="12" x14ac:dyDescent="0.2"/>
    <row r="96" s="14" customFormat="1" ht="12" x14ac:dyDescent="0.2"/>
    <row r="97" s="14" customFormat="1" ht="12" x14ac:dyDescent="0.2"/>
    <row r="98" s="14" customFormat="1" ht="12" x14ac:dyDescent="0.2"/>
    <row r="99" s="14" customFormat="1" ht="12" x14ac:dyDescent="0.2"/>
    <row r="100" s="14" customFormat="1" ht="12" x14ac:dyDescent="0.2"/>
    <row r="101" s="14" customFormat="1" ht="12" x14ac:dyDescent="0.2"/>
    <row r="102" s="14" customFormat="1" ht="12" x14ac:dyDescent="0.2"/>
    <row r="103" s="14" customFormat="1" ht="12" x14ac:dyDescent="0.2"/>
    <row r="104" s="14" customFormat="1" ht="12" x14ac:dyDescent="0.2"/>
    <row r="105" s="14" customFormat="1" ht="12" x14ac:dyDescent="0.2"/>
    <row r="106" s="14" customFormat="1" ht="12" x14ac:dyDescent="0.2"/>
    <row r="107" s="14" customFormat="1" ht="12" x14ac:dyDescent="0.2"/>
    <row r="108" s="14" customFormat="1" ht="12" x14ac:dyDescent="0.2"/>
    <row r="109" s="14" customFormat="1" ht="12" x14ac:dyDescent="0.2"/>
    <row r="110" s="14" customFormat="1" ht="12" x14ac:dyDescent="0.2"/>
    <row r="111" s="14" customFormat="1" ht="12" x14ac:dyDescent="0.2"/>
    <row r="112" s="14" customFormat="1" ht="12" x14ac:dyDescent="0.2"/>
    <row r="113" s="14" customFormat="1" ht="12" x14ac:dyDescent="0.2"/>
    <row r="114" s="14" customFormat="1" ht="12" x14ac:dyDescent="0.2"/>
    <row r="115" s="14" customFormat="1" ht="12" x14ac:dyDescent="0.2"/>
    <row r="116" s="14" customFormat="1" ht="12" x14ac:dyDescent="0.2"/>
    <row r="117" s="14" customFormat="1" ht="12" x14ac:dyDescent="0.2"/>
    <row r="118" s="14" customFormat="1" ht="12" x14ac:dyDescent="0.2"/>
    <row r="119" s="14" customFormat="1" ht="12" x14ac:dyDescent="0.2"/>
    <row r="120" s="14" customFormat="1" ht="12" x14ac:dyDescent="0.2"/>
    <row r="121" s="14" customFormat="1" ht="12" x14ac:dyDescent="0.2"/>
    <row r="122" s="14" customFormat="1" ht="12" x14ac:dyDescent="0.2"/>
    <row r="123" s="14" customFormat="1" ht="12" x14ac:dyDescent="0.2"/>
    <row r="124" s="14" customFormat="1" ht="12" x14ac:dyDescent="0.2"/>
    <row r="125" s="14" customFormat="1" ht="12" x14ac:dyDescent="0.2"/>
    <row r="126" s="14" customFormat="1" ht="12" x14ac:dyDescent="0.2"/>
    <row r="127" s="14" customFormat="1" ht="12" x14ac:dyDescent="0.2"/>
    <row r="128" s="14" customFormat="1" ht="12" x14ac:dyDescent="0.2"/>
    <row r="129" s="14" customFormat="1" ht="12" x14ac:dyDescent="0.2"/>
    <row r="130" s="14" customFormat="1" ht="12" x14ac:dyDescent="0.2"/>
    <row r="131" s="14" customFormat="1" ht="12" x14ac:dyDescent="0.2"/>
    <row r="132" s="14" customFormat="1" ht="12" x14ac:dyDescent="0.2"/>
    <row r="133" s="14" customFormat="1" ht="12" x14ac:dyDescent="0.2"/>
    <row r="134" s="14" customFormat="1" ht="12" x14ac:dyDescent="0.2"/>
    <row r="135" s="14" customFormat="1" ht="12" x14ac:dyDescent="0.2"/>
    <row r="136" s="14" customFormat="1" ht="12" x14ac:dyDescent="0.2"/>
    <row r="137" s="14" customFormat="1" ht="12" x14ac:dyDescent="0.2"/>
    <row r="138" s="14" customFormat="1" ht="12" x14ac:dyDescent="0.2"/>
    <row r="139" s="14" customFormat="1" ht="12" x14ac:dyDescent="0.2"/>
    <row r="140" s="14" customFormat="1" ht="12" x14ac:dyDescent="0.2"/>
    <row r="141" s="14" customFormat="1" ht="12" x14ac:dyDescent="0.2"/>
    <row r="142" s="14" customFormat="1" ht="12" x14ac:dyDescent="0.2"/>
    <row r="143" s="14" customFormat="1" ht="12" x14ac:dyDescent="0.2"/>
    <row r="144" s="14" customFormat="1" ht="12" x14ac:dyDescent="0.2"/>
    <row r="145" spans="1:11" s="14" customFormat="1" ht="12" x14ac:dyDescent="0.2"/>
    <row r="146" spans="1:11" s="14" customFormat="1" x14ac:dyDescent="0.2">
      <c r="A146"/>
      <c r="B146"/>
      <c r="C146"/>
      <c r="D146"/>
    </row>
    <row r="147" spans="1:11" s="14" customFormat="1" x14ac:dyDescent="0.2">
      <c r="A147"/>
      <c r="B147"/>
      <c r="C147"/>
      <c r="D147"/>
    </row>
    <row r="148" spans="1:11" s="14" customFormat="1" x14ac:dyDescent="0.2">
      <c r="A148"/>
      <c r="B148"/>
      <c r="C148"/>
      <c r="D148"/>
    </row>
    <row r="149" spans="1:11" s="14" customFormat="1" x14ac:dyDescent="0.2">
      <c r="A149"/>
      <c r="B149"/>
      <c r="C149"/>
      <c r="D149"/>
      <c r="J149"/>
    </row>
    <row r="150" spans="1:11" s="14" customFormat="1" x14ac:dyDescent="0.2">
      <c r="A150"/>
      <c r="B150"/>
      <c r="C150"/>
      <c r="D150"/>
      <c r="J150"/>
    </row>
    <row r="151" spans="1:11" s="14" customFormat="1" x14ac:dyDescent="0.2">
      <c r="A151"/>
      <c r="B151"/>
      <c r="C151"/>
      <c r="D151"/>
      <c r="J151"/>
      <c r="K151"/>
    </row>
    <row r="152" spans="1:11" s="14" customFormat="1" x14ac:dyDescent="0.2">
      <c r="A152"/>
      <c r="B152"/>
      <c r="C152"/>
      <c r="D152"/>
      <c r="J152"/>
      <c r="K152"/>
    </row>
    <row r="153" spans="1:11" s="14" customFormat="1" x14ac:dyDescent="0.2">
      <c r="A153"/>
      <c r="B153"/>
      <c r="C153"/>
      <c r="D153"/>
      <c r="J153"/>
      <c r="K153"/>
    </row>
    <row r="154" spans="1:11" s="14" customFormat="1" x14ac:dyDescent="0.2">
      <c r="A154"/>
      <c r="B154"/>
      <c r="C154"/>
      <c r="D154"/>
      <c r="J154"/>
      <c r="K154"/>
    </row>
    <row r="155" spans="1:11" s="14" customFormat="1" x14ac:dyDescent="0.2">
      <c r="A155"/>
      <c r="B155"/>
      <c r="C155"/>
      <c r="D155"/>
      <c r="J155"/>
      <c r="K155"/>
    </row>
    <row r="156" spans="1:11" s="14" customFormat="1" x14ac:dyDescent="0.2">
      <c r="A156"/>
      <c r="B156"/>
      <c r="C156"/>
      <c r="D156"/>
      <c r="J156"/>
      <c r="K156"/>
    </row>
    <row r="157" spans="1:11" s="14" customFormat="1" x14ac:dyDescent="0.2">
      <c r="A157"/>
      <c r="B157"/>
      <c r="C157"/>
      <c r="D157"/>
      <c r="J157"/>
      <c r="K157"/>
    </row>
    <row r="158" spans="1:11" s="14" customFormat="1" x14ac:dyDescent="0.2">
      <c r="A158"/>
      <c r="B158"/>
      <c r="C158"/>
      <c r="D158"/>
      <c r="J158"/>
      <c r="K158"/>
    </row>
    <row r="159" spans="1:11" s="14" customFormat="1" x14ac:dyDescent="0.2">
      <c r="A159"/>
      <c r="B159"/>
      <c r="C159"/>
      <c r="D159"/>
      <c r="J159"/>
      <c r="K159"/>
    </row>
    <row r="160" spans="1:11" s="14" customFormat="1" x14ac:dyDescent="0.2">
      <c r="A160"/>
      <c r="B160"/>
      <c r="C160"/>
      <c r="D160"/>
      <c r="J160"/>
      <c r="K160"/>
    </row>
    <row r="161" spans="1:13" s="14" customFormat="1" x14ac:dyDescent="0.2">
      <c r="A161"/>
      <c r="B161"/>
      <c r="C161"/>
      <c r="D161"/>
      <c r="J161"/>
      <c r="K161"/>
    </row>
    <row r="162" spans="1:13" x14ac:dyDescent="0.2">
      <c r="E162" s="14"/>
      <c r="F162" s="14"/>
      <c r="G162" s="14"/>
      <c r="H162" s="14"/>
      <c r="I162" s="14"/>
      <c r="L162" s="14"/>
      <c r="M162" s="14"/>
    </row>
    <row r="163" spans="1:13" x14ac:dyDescent="0.2">
      <c r="E163" s="14"/>
      <c r="F163" s="14"/>
      <c r="G163" s="14"/>
      <c r="H163" s="14"/>
      <c r="I163" s="14"/>
      <c r="L163" s="14"/>
      <c r="M163" s="14"/>
    </row>
    <row r="164" spans="1:13" x14ac:dyDescent="0.2">
      <c r="E164" s="14"/>
      <c r="F164" s="14"/>
      <c r="G164" s="14"/>
      <c r="H164" s="14"/>
      <c r="I164" s="14"/>
      <c r="L164" s="14"/>
      <c r="M164" s="14"/>
    </row>
    <row r="165" spans="1:13" x14ac:dyDescent="0.2">
      <c r="E165" s="14"/>
      <c r="F165" s="14"/>
      <c r="G165" s="14"/>
      <c r="H165" s="14"/>
      <c r="I165" s="14"/>
      <c r="L165" s="14"/>
      <c r="M165" s="14"/>
    </row>
    <row r="166" spans="1:13" x14ac:dyDescent="0.2">
      <c r="E166" s="14"/>
      <c r="F166" s="14"/>
      <c r="G166" s="14"/>
      <c r="H166" s="14"/>
      <c r="I166" s="14"/>
      <c r="L166" s="14"/>
      <c r="M166" s="14"/>
    </row>
    <row r="167" spans="1:13" x14ac:dyDescent="0.2">
      <c r="E167" s="14"/>
      <c r="F167" s="14"/>
      <c r="G167" s="14"/>
      <c r="H167" s="14"/>
      <c r="I167" s="14"/>
      <c r="L167" s="14"/>
      <c r="M167" s="14"/>
    </row>
    <row r="168" spans="1:13" x14ac:dyDescent="0.2">
      <c r="E168" s="14"/>
      <c r="F168" s="14"/>
      <c r="G168" s="14"/>
      <c r="H168" s="14"/>
      <c r="I168" s="14"/>
      <c r="L168" s="14"/>
      <c r="M168" s="14"/>
    </row>
    <row r="169" spans="1:13" x14ac:dyDescent="0.2">
      <c r="E169" s="14"/>
      <c r="F169" s="14"/>
      <c r="G169" s="14"/>
      <c r="H169" s="14"/>
      <c r="I169" s="14"/>
      <c r="L169" s="14"/>
      <c r="M169" s="14"/>
    </row>
    <row r="170" spans="1:13" x14ac:dyDescent="0.2">
      <c r="E170" s="14"/>
      <c r="F170" s="14"/>
      <c r="G170" s="14"/>
      <c r="H170" s="14"/>
      <c r="I170" s="14"/>
      <c r="L170" s="14"/>
      <c r="M170" s="14"/>
    </row>
    <row r="171" spans="1:13" x14ac:dyDescent="0.2">
      <c r="E171" s="14"/>
      <c r="F171" s="14"/>
      <c r="G171" s="14"/>
      <c r="H171" s="14"/>
      <c r="I171" s="14"/>
      <c r="L171" s="14"/>
      <c r="M171" s="14"/>
    </row>
    <row r="172" spans="1:13" x14ac:dyDescent="0.2">
      <c r="E172" s="14"/>
      <c r="F172" s="14"/>
      <c r="G172" s="14"/>
      <c r="H172" s="14"/>
      <c r="I172" s="14"/>
      <c r="L172" s="14"/>
      <c r="M172" s="14"/>
    </row>
    <row r="173" spans="1:13" x14ac:dyDescent="0.2">
      <c r="E173" s="14"/>
      <c r="F173" s="14"/>
      <c r="G173" s="14"/>
      <c r="H173" s="14"/>
      <c r="I173" s="14"/>
      <c r="L173" s="14"/>
      <c r="M173" s="14"/>
    </row>
    <row r="174" spans="1:13" x14ac:dyDescent="0.2">
      <c r="E174" s="14"/>
      <c r="F174" s="14"/>
      <c r="G174" s="14"/>
      <c r="H174" s="14"/>
      <c r="I174" s="14"/>
      <c r="L174" s="14"/>
      <c r="M174" s="14"/>
    </row>
    <row r="175" spans="1:13" x14ac:dyDescent="0.2">
      <c r="E175" s="14"/>
      <c r="F175" s="14"/>
      <c r="G175" s="14"/>
      <c r="H175" s="14"/>
      <c r="I175" s="14"/>
      <c r="L175" s="14"/>
      <c r="M175" s="14"/>
    </row>
    <row r="176" spans="1:13" x14ac:dyDescent="0.2">
      <c r="E176" s="14"/>
      <c r="F176" s="14"/>
      <c r="G176" s="14"/>
      <c r="H176" s="14"/>
      <c r="I176" s="14"/>
      <c r="L176" s="14"/>
      <c r="M176" s="14"/>
    </row>
    <row r="177" spans="5:13" x14ac:dyDescent="0.2">
      <c r="E177" s="14"/>
      <c r="F177" s="14"/>
      <c r="G177" s="14"/>
      <c r="H177" s="14"/>
      <c r="I177" s="14"/>
      <c r="L177" s="14"/>
      <c r="M177" s="14"/>
    </row>
    <row r="178" spans="5:13" x14ac:dyDescent="0.2">
      <c r="E178" s="14"/>
      <c r="F178" s="14"/>
      <c r="G178" s="14"/>
      <c r="H178" s="14"/>
      <c r="I178" s="14"/>
      <c r="L178" s="14"/>
      <c r="M178" s="14"/>
    </row>
    <row r="179" spans="5:13" x14ac:dyDescent="0.2">
      <c r="E179" s="14"/>
      <c r="F179" s="14"/>
      <c r="G179" s="14"/>
      <c r="H179" s="14"/>
      <c r="I179" s="14"/>
      <c r="L179" s="14"/>
      <c r="M179" s="14"/>
    </row>
    <row r="180" spans="5:13" x14ac:dyDescent="0.2">
      <c r="E180" s="14"/>
      <c r="F180" s="14"/>
      <c r="G180" s="14"/>
      <c r="H180" s="14"/>
      <c r="I180" s="14"/>
      <c r="L180" s="14"/>
      <c r="M180" s="14"/>
    </row>
    <row r="181" spans="5:13" x14ac:dyDescent="0.2">
      <c r="E181" s="14"/>
      <c r="F181" s="14"/>
      <c r="G181" s="14"/>
      <c r="H181" s="14"/>
      <c r="I181" s="14"/>
      <c r="L181" s="14"/>
      <c r="M181" s="14"/>
    </row>
    <row r="182" spans="5:13" x14ac:dyDescent="0.2">
      <c r="E182" s="14"/>
      <c r="F182" s="14"/>
      <c r="G182" s="14"/>
      <c r="H182" s="14"/>
      <c r="I182" s="14"/>
      <c r="L182" s="14"/>
      <c r="M182" s="14"/>
    </row>
    <row r="183" spans="5:13" x14ac:dyDescent="0.2">
      <c r="E183" s="14"/>
      <c r="F183" s="14"/>
      <c r="G183" s="14"/>
      <c r="H183" s="14"/>
      <c r="I183" s="14"/>
      <c r="L183" s="14"/>
      <c r="M183" s="14"/>
    </row>
    <row r="184" spans="5:13" x14ac:dyDescent="0.2">
      <c r="F184" s="14"/>
      <c r="G184" s="14"/>
      <c r="H184" s="14"/>
      <c r="I184" s="14"/>
      <c r="L184" s="14"/>
    </row>
  </sheetData>
  <mergeCells count="18">
    <mergeCell ref="L25:S25"/>
    <mergeCell ref="L26:P26"/>
    <mergeCell ref="Q26:S26"/>
    <mergeCell ref="R27:S27"/>
    <mergeCell ref="R28:S28"/>
    <mergeCell ref="R33:S33"/>
    <mergeCell ref="R34:S34"/>
    <mergeCell ref="R29:S29"/>
    <mergeCell ref="R30:S30"/>
    <mergeCell ref="R31:S31"/>
    <mergeCell ref="R32:S32"/>
    <mergeCell ref="A8:D8"/>
    <mergeCell ref="A1:D1"/>
    <mergeCell ref="A2:D2"/>
    <mergeCell ref="A3:D3"/>
    <mergeCell ref="A4:D4"/>
    <mergeCell ref="A6:D6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view="pageBreakPreview" zoomScale="130" zoomScaleNormal="100" zoomScaleSheetLayoutView="130" workbookViewId="0">
      <pane ySplit="13" topLeftCell="A50" activePane="bottomLeft" state="frozen"/>
      <selection pane="bottomLeft" activeCell="A61" sqref="A61"/>
    </sheetView>
  </sheetViews>
  <sheetFormatPr defaultRowHeight="12.75" x14ac:dyDescent="0.2"/>
  <cols>
    <col min="1" max="1" width="7.28515625" customWidth="1"/>
    <col min="2" max="2" width="51.7109375" customWidth="1"/>
    <col min="3" max="3" width="12.7109375" customWidth="1"/>
    <col min="4" max="4" width="16.28515625" customWidth="1"/>
    <col min="5" max="5" width="11.28515625" bestFit="1" customWidth="1"/>
    <col min="6" max="6" width="8.5703125" bestFit="1" customWidth="1"/>
    <col min="7" max="7" width="12.5703125" customWidth="1"/>
    <col min="8" max="8" width="13.42578125" customWidth="1"/>
    <col min="9" max="9" width="13.140625" bestFit="1" customWidth="1"/>
    <col min="10" max="10" width="10.28515625" bestFit="1" customWidth="1"/>
    <col min="11" max="11" width="10" style="161" bestFit="1" customWidth="1"/>
    <col min="12" max="12" width="9.5703125" bestFit="1" customWidth="1"/>
    <col min="13" max="13" width="12.85546875" bestFit="1" customWidth="1"/>
    <col min="14" max="14" width="11.42578125" bestFit="1" customWidth="1"/>
  </cols>
  <sheetData>
    <row r="1" spans="1:16" x14ac:dyDescent="0.2">
      <c r="A1" s="240" t="s">
        <v>5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6" ht="18" x14ac:dyDescent="0.2">
      <c r="A2" s="241" t="s">
        <v>3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ht="14.25" x14ac:dyDescent="0.2">
      <c r="A3" s="242" t="s">
        <v>115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6" x14ac:dyDescent="0.2">
      <c r="A4" s="243" t="s">
        <v>6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6" ht="18" x14ac:dyDescent="0.2">
      <c r="A5" s="2"/>
      <c r="B5" s="2"/>
      <c r="C5" s="2"/>
      <c r="D5" s="2"/>
      <c r="E5" s="2"/>
      <c r="F5" s="2"/>
      <c r="G5" s="2"/>
      <c r="H5" s="2"/>
    </row>
    <row r="6" spans="1:16" ht="18" x14ac:dyDescent="0.2">
      <c r="A6" s="135"/>
      <c r="B6" s="135"/>
      <c r="C6" s="135"/>
      <c r="D6" s="135"/>
      <c r="E6" s="135"/>
      <c r="F6" s="135"/>
      <c r="G6" s="135"/>
      <c r="H6" s="135"/>
      <c r="I6" s="15"/>
      <c r="J6" s="140"/>
    </row>
    <row r="7" spans="1:16" s="14" customFormat="1" ht="12" x14ac:dyDescent="0.2">
      <c r="A7" s="5" t="s">
        <v>147</v>
      </c>
      <c r="B7" s="3"/>
      <c r="C7" s="3"/>
      <c r="D7" s="3"/>
      <c r="E7" s="3"/>
      <c r="F7" s="3"/>
      <c r="G7" s="8"/>
      <c r="H7" s="8"/>
    </row>
    <row r="8" spans="1:16" s="14" customFormat="1" ht="12" x14ac:dyDescent="0.2">
      <c r="A8" s="5" t="s">
        <v>49</v>
      </c>
      <c r="B8" s="3"/>
      <c r="C8" s="3"/>
      <c r="D8" s="3"/>
      <c r="E8" s="3"/>
      <c r="F8" s="3"/>
      <c r="G8" s="8"/>
      <c r="H8" s="8"/>
      <c r="I8" s="15" t="s">
        <v>125</v>
      </c>
      <c r="J8" s="140">
        <f>1.0056054</f>
        <v>1.0056054000000001</v>
      </c>
    </row>
    <row r="9" spans="1:16" s="14" customFormat="1" ht="12" x14ac:dyDescent="0.2">
      <c r="A9" s="5" t="s">
        <v>185</v>
      </c>
      <c r="B9" s="3"/>
      <c r="C9" s="4"/>
      <c r="D9" s="4"/>
      <c r="E9" s="4"/>
      <c r="F9" s="4"/>
      <c r="G9" s="4"/>
      <c r="H9" s="4"/>
      <c r="I9" s="15" t="s">
        <v>10</v>
      </c>
      <c r="J9" s="9">
        <f>BDI!C24</f>
        <v>0.24179999999999999</v>
      </c>
    </row>
    <row r="10" spans="1:16" s="14" customFormat="1" ht="25.5" customHeight="1" x14ac:dyDescent="0.2">
      <c r="A10" s="246" t="s">
        <v>11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6" s="14" customFormat="1" ht="4.5" customHeight="1" x14ac:dyDescent="0.2">
      <c r="A11" s="141"/>
      <c r="B11" s="4"/>
      <c r="C11" s="1"/>
      <c r="D11" s="1"/>
      <c r="E11" s="4"/>
      <c r="F11" s="4"/>
      <c r="G11" s="8"/>
      <c r="H11" s="8"/>
      <c r="I11" s="8"/>
      <c r="J11" s="142"/>
    </row>
    <row r="12" spans="1:16" s="14" customFormat="1" ht="12" x14ac:dyDescent="0.2">
      <c r="A12" s="244" t="s">
        <v>2</v>
      </c>
      <c r="B12" s="244" t="s">
        <v>8</v>
      </c>
      <c r="C12" s="249" t="s">
        <v>12</v>
      </c>
      <c r="D12" s="250"/>
      <c r="E12" s="244" t="s">
        <v>0</v>
      </c>
      <c r="F12" s="244" t="s">
        <v>9</v>
      </c>
      <c r="G12" s="251" t="s">
        <v>13</v>
      </c>
      <c r="H12" s="251" t="s">
        <v>18</v>
      </c>
      <c r="I12" s="251" t="s">
        <v>14</v>
      </c>
      <c r="J12" s="244" t="s">
        <v>1</v>
      </c>
      <c r="L12" s="64"/>
      <c r="M12" s="65"/>
      <c r="N12" s="65"/>
      <c r="O12" s="65"/>
      <c r="P12" s="65"/>
    </row>
    <row r="13" spans="1:16" s="14" customFormat="1" ht="15" customHeight="1" x14ac:dyDescent="0.2">
      <c r="A13" s="245"/>
      <c r="B13" s="245"/>
      <c r="C13" s="206" t="s">
        <v>15</v>
      </c>
      <c r="D13" s="206" t="s">
        <v>2</v>
      </c>
      <c r="E13" s="245"/>
      <c r="F13" s="245"/>
      <c r="G13" s="252"/>
      <c r="H13" s="252"/>
      <c r="I13" s="252"/>
      <c r="J13" s="245"/>
      <c r="L13" s="64"/>
      <c r="M13" s="65"/>
      <c r="N13" s="65"/>
      <c r="O13" s="65"/>
      <c r="P13" s="65"/>
    </row>
    <row r="14" spans="1:16" s="14" customFormat="1" ht="12" x14ac:dyDescent="0.2">
      <c r="A14" s="42"/>
      <c r="B14" s="67"/>
      <c r="C14" s="6"/>
      <c r="D14" s="6"/>
      <c r="E14" s="23"/>
      <c r="F14" s="68"/>
      <c r="G14" s="66"/>
      <c r="H14" s="7"/>
      <c r="I14" s="7"/>
      <c r="J14" s="143"/>
      <c r="L14" s="149"/>
      <c r="M14" s="150" t="s">
        <v>117</v>
      </c>
      <c r="N14" s="150" t="s">
        <v>118</v>
      </c>
      <c r="O14" s="150" t="s">
        <v>119</v>
      </c>
      <c r="P14" s="65"/>
    </row>
    <row r="15" spans="1:16" s="14" customFormat="1" ht="13.5" customHeight="1" x14ac:dyDescent="0.2">
      <c r="A15" s="200">
        <v>1</v>
      </c>
      <c r="B15" s="196" t="s">
        <v>30</v>
      </c>
      <c r="C15" s="188"/>
      <c r="D15" s="188"/>
      <c r="E15" s="187"/>
      <c r="F15" s="186"/>
      <c r="G15" s="201"/>
      <c r="H15" s="187"/>
      <c r="I15" s="189">
        <f>SUM(I16:I17)</f>
        <v>5352.3</v>
      </c>
      <c r="J15" s="199">
        <f>I15/$I$57</f>
        <v>5.9299297090109941E-2</v>
      </c>
      <c r="L15" s="257"/>
      <c r="M15" s="151">
        <v>43101</v>
      </c>
      <c r="N15" s="152">
        <f>M21</f>
        <v>43952</v>
      </c>
      <c r="O15" s="258">
        <v>1.08128</v>
      </c>
      <c r="P15" s="65"/>
    </row>
    <row r="16" spans="1:16" s="14" customFormat="1" ht="24" x14ac:dyDescent="0.2">
      <c r="A16" s="16" t="str">
        <f>QUANTITATIVO!A11</f>
        <v>1.1</v>
      </c>
      <c r="B16" s="25" t="str">
        <f>QUANTITATIVO!B11</f>
        <v>Aquisição e assentamento de placa de obra - Padrão P.M.I (300x100cm) para Sinalização preventiva da obra</v>
      </c>
      <c r="C16" s="16" t="s">
        <v>16</v>
      </c>
      <c r="D16" s="18">
        <v>4813</v>
      </c>
      <c r="E16" s="19">
        <f>QUANTITATIVO!D11</f>
        <v>3</v>
      </c>
      <c r="F16" s="20" t="str">
        <f>QUANTITATIVO!C11</f>
        <v>m²</v>
      </c>
      <c r="G16" s="210">
        <v>250</v>
      </c>
      <c r="H16" s="21">
        <f>ROUND(G16*(1+$J$9),1)</f>
        <v>310.5</v>
      </c>
      <c r="I16" s="22">
        <f>ROUND(E16*H16,2)</f>
        <v>931.5</v>
      </c>
      <c r="J16" s="139"/>
      <c r="L16" s="257"/>
      <c r="M16" s="153">
        <v>1270.7118</v>
      </c>
      <c r="N16" s="154">
        <f>N21</f>
        <v>1368.8805</v>
      </c>
      <c r="O16" s="259"/>
      <c r="P16" s="65"/>
    </row>
    <row r="17" spans="1:16" s="14" customFormat="1" ht="24" x14ac:dyDescent="0.2">
      <c r="A17" s="16" t="str">
        <f>QUANTITATIVO!A12</f>
        <v>1.2</v>
      </c>
      <c r="B17" s="25" t="str">
        <f>QUANTITATIVO!B12</f>
        <v>Aluguel de container de 2,30x6,00m, composto de escritório e um banheiro</v>
      </c>
      <c r="C17" s="16" t="s">
        <v>16</v>
      </c>
      <c r="D17" s="18">
        <v>10775</v>
      </c>
      <c r="E17" s="19">
        <f>QUANTITATIVO!D12</f>
        <v>4</v>
      </c>
      <c r="F17" s="20" t="str">
        <f>QUANTITATIVO!C12</f>
        <v>mês</v>
      </c>
      <c r="G17" s="210">
        <v>890</v>
      </c>
      <c r="H17" s="21">
        <f t="shared" ref="H17" si="0">ROUND(G17*(1+$J$9),1)</f>
        <v>1105.2</v>
      </c>
      <c r="I17" s="22">
        <f>ROUND(E17*H17,2)</f>
        <v>4420.8</v>
      </c>
      <c r="J17" s="143"/>
      <c r="L17" s="174"/>
      <c r="M17" s="151">
        <v>42370</v>
      </c>
      <c r="N17" s="152">
        <f>M21</f>
        <v>43952</v>
      </c>
      <c r="O17" s="175" t="e">
        <f>#REF!/#REF!</f>
        <v>#REF!</v>
      </c>
      <c r="P17" s="65"/>
    </row>
    <row r="18" spans="1:16" s="14" customFormat="1" ht="15" customHeight="1" x14ac:dyDescent="0.2">
      <c r="A18" s="42"/>
      <c r="B18" s="67"/>
      <c r="C18" s="6"/>
      <c r="D18" s="6"/>
      <c r="E18" s="23"/>
      <c r="F18" s="68"/>
      <c r="G18" s="66"/>
      <c r="H18" s="7"/>
      <c r="I18" s="7"/>
      <c r="J18" s="143"/>
      <c r="L18" s="253"/>
      <c r="M18" s="151">
        <v>43831</v>
      </c>
      <c r="N18" s="152">
        <f>M21</f>
        <v>43952</v>
      </c>
      <c r="O18" s="254">
        <f>N20/M20</f>
        <v>0.99629141993746606</v>
      </c>
    </row>
    <row r="19" spans="1:16" s="14" customFormat="1" ht="12.75" customHeight="1" x14ac:dyDescent="0.2">
      <c r="A19" s="195">
        <f>QUANTITATIVO!A15</f>
        <v>2</v>
      </c>
      <c r="B19" s="196" t="str">
        <f>QUANTITATIVO!B15</f>
        <v>BLOCO 01</v>
      </c>
      <c r="C19" s="196"/>
      <c r="D19" s="196"/>
      <c r="E19" s="196"/>
      <c r="F19" s="196"/>
      <c r="G19" s="196"/>
      <c r="H19" s="196"/>
      <c r="I19" s="197">
        <f>I20+I27+I35</f>
        <v>42453.39</v>
      </c>
      <c r="J19" s="199">
        <f>I19/$I$57</f>
        <v>0.47035035145494503</v>
      </c>
      <c r="L19" s="253"/>
      <c r="M19" s="157"/>
      <c r="N19" s="176"/>
      <c r="O19" s="255"/>
    </row>
    <row r="20" spans="1:16" s="65" customFormat="1" ht="12" x14ac:dyDescent="0.2">
      <c r="A20" s="144" t="str">
        <f>QUANTITATIVO!A16</f>
        <v>2.1</v>
      </c>
      <c r="B20" s="146" t="str">
        <f>QUANTITATIVO!B16</f>
        <v>ESTRUTURA EM CONCRETO ARMADO</v>
      </c>
      <c r="C20" s="177"/>
      <c r="D20" s="177"/>
      <c r="E20" s="178"/>
      <c r="F20" s="179"/>
      <c r="G20" s="126"/>
      <c r="H20" s="178"/>
      <c r="I20" s="180">
        <f>SUM(I21:I25)</f>
        <v>23392.079999999998</v>
      </c>
      <c r="J20" s="181"/>
      <c r="L20" s="253"/>
      <c r="M20" s="155">
        <v>1373.9760000000001</v>
      </c>
      <c r="N20" s="156">
        <f>N21</f>
        <v>1368.8805</v>
      </c>
      <c r="O20" s="256"/>
      <c r="P20" s="14"/>
    </row>
    <row r="21" spans="1:16" s="65" customFormat="1" ht="12" x14ac:dyDescent="0.2">
      <c r="A21" s="16" t="str">
        <f>QUANTITATIVO!A17</f>
        <v>2.1.1</v>
      </c>
      <c r="B21" s="165" t="str">
        <f>QUANTITATIVO!B17</f>
        <v>Armadura CA-60 D=4,2mm, incluindo corte e colocação</v>
      </c>
      <c r="C21" s="18" t="s">
        <v>16</v>
      </c>
      <c r="D21" s="18" t="s">
        <v>181</v>
      </c>
      <c r="E21" s="198">
        <f>QUANTITATIVO!D17</f>
        <v>133.25</v>
      </c>
      <c r="F21" s="20" t="str">
        <f>QUANTITATIVO!C17</f>
        <v>kg</v>
      </c>
      <c r="G21" s="211">
        <f>16.26+8.75</f>
        <v>25.01</v>
      </c>
      <c r="H21" s="21">
        <f t="shared" ref="H21:H25" si="1">ROUND(G21*(1+$J$9),1)</f>
        <v>31.1</v>
      </c>
      <c r="I21" s="22">
        <f>ROUND(E21*H21,2)</f>
        <v>4144.08</v>
      </c>
      <c r="J21" s="139"/>
      <c r="L21" s="150"/>
      <c r="M21" s="157">
        <v>43952</v>
      </c>
      <c r="N21" s="158">
        <v>1368.8805</v>
      </c>
      <c r="O21" s="149"/>
      <c r="P21" s="14"/>
    </row>
    <row r="22" spans="1:16" s="65" customFormat="1" ht="12" x14ac:dyDescent="0.2">
      <c r="A22" s="16" t="str">
        <f>QUANTITATIVO!A18</f>
        <v>2.1.2</v>
      </c>
      <c r="B22" s="165" t="str">
        <f>QUANTITATIVO!B18</f>
        <v>Armadura CA-50 D=8,0mm, incluindo corte e colocação</v>
      </c>
      <c r="C22" s="18" t="s">
        <v>16</v>
      </c>
      <c r="D22" s="18" t="s">
        <v>182</v>
      </c>
      <c r="E22" s="198">
        <f>QUANTITATIVO!D18</f>
        <v>259.14</v>
      </c>
      <c r="F22" s="20" t="str">
        <f>QUANTITATIVO!C18</f>
        <v>kg</v>
      </c>
      <c r="G22" s="211">
        <f>13.43+9.37</f>
        <v>22.799999999999997</v>
      </c>
      <c r="H22" s="21">
        <f t="shared" si="1"/>
        <v>28.3</v>
      </c>
      <c r="I22" s="22">
        <f t="shared" ref="I22:I25" si="2">ROUND(E22*H22,2)</f>
        <v>7333.66</v>
      </c>
      <c r="J22" s="139"/>
      <c r="L22" s="17"/>
      <c r="M22" s="14"/>
      <c r="N22" s="14"/>
      <c r="O22" s="14"/>
      <c r="P22" s="14"/>
    </row>
    <row r="23" spans="1:16" s="65" customFormat="1" ht="12" x14ac:dyDescent="0.2">
      <c r="A23" s="16" t="str">
        <f>QUANTITATIVO!A19</f>
        <v>2.1.3</v>
      </c>
      <c r="B23" s="165" t="str">
        <f>QUANTITATIVO!B19</f>
        <v>Lastro de brita N°2 - fornecimento e espalhamento</v>
      </c>
      <c r="C23" s="18" t="s">
        <v>124</v>
      </c>
      <c r="D23" s="18">
        <v>2003850</v>
      </c>
      <c r="E23" s="198">
        <f>QUANTITATIVO!D19</f>
        <v>2.2999999999999998</v>
      </c>
      <c r="F23" s="20" t="str">
        <f>QUANTITATIVO!C19</f>
        <v>m³</v>
      </c>
      <c r="G23" s="211">
        <f>140.95*J8</f>
        <v>141.74008112999999</v>
      </c>
      <c r="H23" s="21">
        <f t="shared" si="1"/>
        <v>176</v>
      </c>
      <c r="I23" s="22">
        <f t="shared" si="2"/>
        <v>404.8</v>
      </c>
      <c r="J23" s="139"/>
      <c r="L23" s="17"/>
      <c r="M23" s="14"/>
      <c r="N23" s="14"/>
      <c r="O23" s="14"/>
      <c r="P23" s="14"/>
    </row>
    <row r="24" spans="1:16" s="65" customFormat="1" ht="24" x14ac:dyDescent="0.2">
      <c r="A24" s="136" t="str">
        <f>QUANTITATIVO!A20</f>
        <v>2.1.4</v>
      </c>
      <c r="B24" s="138" t="str">
        <f>QUANTITATIVO!B20</f>
        <v>Concreto usinado bombeavel, classe de resistência C25, inclui serviço de bombeamento</v>
      </c>
      <c r="C24" s="18" t="s">
        <v>16</v>
      </c>
      <c r="D24" s="18">
        <v>1527</v>
      </c>
      <c r="E24" s="198">
        <f>QUANTITATIVO!D20</f>
        <v>11.45</v>
      </c>
      <c r="F24" s="20" t="str">
        <f>QUANTITATIVO!C20</f>
        <v>m³</v>
      </c>
      <c r="G24" s="211">
        <v>573.64</v>
      </c>
      <c r="H24" s="137">
        <f t="shared" si="1"/>
        <v>712.3</v>
      </c>
      <c r="I24" s="22">
        <f t="shared" si="2"/>
        <v>8155.84</v>
      </c>
      <c r="J24" s="138"/>
      <c r="L24" s="17"/>
      <c r="M24" s="14"/>
      <c r="N24" s="14"/>
      <c r="O24" s="14"/>
      <c r="P24" s="14"/>
    </row>
    <row r="25" spans="1:16" s="65" customFormat="1" ht="12" x14ac:dyDescent="0.2">
      <c r="A25" s="16" t="str">
        <f>QUANTITATIVO!A21</f>
        <v>2.1.5</v>
      </c>
      <c r="B25" s="165" t="str">
        <f>QUANTITATIVO!B21</f>
        <v>Fômas em madeira c/ reaproveitamento 5x</v>
      </c>
      <c r="C25" s="18" t="s">
        <v>16</v>
      </c>
      <c r="D25" s="169">
        <v>92269</v>
      </c>
      <c r="E25" s="198">
        <f>QUANTITATIVO!D21</f>
        <v>21</v>
      </c>
      <c r="F25" s="20" t="str">
        <f>QUANTITATIVO!C21</f>
        <v>m²</v>
      </c>
      <c r="G25" s="211">
        <v>128.57</v>
      </c>
      <c r="H25" s="21">
        <f t="shared" si="1"/>
        <v>159.69999999999999</v>
      </c>
      <c r="I25" s="22">
        <f t="shared" si="2"/>
        <v>3353.7</v>
      </c>
      <c r="J25" s="63"/>
      <c r="L25" s="17"/>
      <c r="M25" s="14"/>
      <c r="N25" s="14"/>
      <c r="O25" s="14"/>
      <c r="P25" s="14"/>
    </row>
    <row r="26" spans="1:16" s="65" customFormat="1" ht="12" x14ac:dyDescent="0.2">
      <c r="A26" s="42"/>
      <c r="B26" s="67"/>
      <c r="C26" s="6"/>
      <c r="D26" s="6"/>
      <c r="E26" s="23"/>
      <c r="F26" s="68"/>
      <c r="G26" s="66"/>
      <c r="H26" s="7"/>
      <c r="I26" s="7"/>
      <c r="J26" s="143"/>
      <c r="L26" s="17"/>
      <c r="M26" s="14"/>
      <c r="N26" s="14"/>
      <c r="O26" s="14"/>
      <c r="P26" s="14"/>
    </row>
    <row r="27" spans="1:16" s="65" customFormat="1" ht="12" x14ac:dyDescent="0.2">
      <c r="A27" s="144" t="s">
        <v>23</v>
      </c>
      <c r="B27" s="128" t="s">
        <v>21</v>
      </c>
      <c r="C27" s="123"/>
      <c r="D27" s="123"/>
      <c r="E27" s="124"/>
      <c r="F27" s="125"/>
      <c r="G27" s="126"/>
      <c r="H27" s="124"/>
      <c r="I27" s="127">
        <f>SUM(I28:I33)</f>
        <v>14292.460000000001</v>
      </c>
      <c r="J27" s="145"/>
      <c r="L27" s="17"/>
      <c r="M27" s="14"/>
      <c r="N27" s="14"/>
      <c r="O27" s="14"/>
      <c r="P27" s="14"/>
    </row>
    <row r="28" spans="1:16" s="14" customFormat="1" ht="36" x14ac:dyDescent="0.2">
      <c r="A28" s="136" t="str">
        <f>QUANTITATIVO!A24</f>
        <v>2.2.1</v>
      </c>
      <c r="B28" s="25" t="str">
        <f>QUANTITATIVO!B24</f>
        <v>Alvenaria estrutural com bloco de concreto 14x19x39cm, esp=14cm, Fck=14MPa, utilizando palheta e argamassa de assentamento com preparo em betoneira</v>
      </c>
      <c r="C28" s="18" t="s">
        <v>16</v>
      </c>
      <c r="D28" s="18">
        <v>89464</v>
      </c>
      <c r="E28" s="198">
        <f>ROUND(QUANTITATIVO!D24,2)</f>
        <v>73.8</v>
      </c>
      <c r="F28" s="20" t="str">
        <f>QUANTITATIVO!C24</f>
        <v>m²</v>
      </c>
      <c r="G28" s="198">
        <v>135.55000000000001</v>
      </c>
      <c r="H28" s="137">
        <f>ROUND(G28*(1+$J$9),1)</f>
        <v>168.3</v>
      </c>
      <c r="I28" s="22">
        <f t="shared" ref="I28:I33" si="3">ROUND(E28*H28,2)</f>
        <v>12420.54</v>
      </c>
      <c r="J28" s="138"/>
      <c r="L28" s="17"/>
    </row>
    <row r="29" spans="1:16" s="14" customFormat="1" ht="12" x14ac:dyDescent="0.2">
      <c r="A29" s="136" t="str">
        <f>QUANTITATIVO!A25</f>
        <v>2.2.2</v>
      </c>
      <c r="B29" s="25" t="str">
        <f>QUANTITATIVO!B25</f>
        <v xml:space="preserve">Alvenaria de vedação com blocos cerâmicos 14x19x39cm </v>
      </c>
      <c r="C29" s="18" t="s">
        <v>60</v>
      </c>
      <c r="D29" s="18">
        <v>103328</v>
      </c>
      <c r="E29" s="198">
        <f>ROUND(QUANTITATIVO!D25,2)</f>
        <v>2.76</v>
      </c>
      <c r="F29" s="20" t="str">
        <f>QUANTITATIVO!C25</f>
        <v>m²</v>
      </c>
      <c r="G29" s="198">
        <v>97.85</v>
      </c>
      <c r="H29" s="137">
        <f>ROUND(G29*(1+$J$9),1)</f>
        <v>121.5</v>
      </c>
      <c r="I29" s="22">
        <f t="shared" si="3"/>
        <v>335.34</v>
      </c>
      <c r="J29" s="138"/>
      <c r="L29" s="17"/>
    </row>
    <row r="30" spans="1:16" s="14" customFormat="1" ht="12" x14ac:dyDescent="0.2">
      <c r="A30" s="136" t="str">
        <f>QUANTITATIVO!A26</f>
        <v>2.2.3</v>
      </c>
      <c r="B30" s="25" t="str">
        <f>QUANTITATIVO!B26</f>
        <v>Grauteamento vertical em alvenaria estrutural</v>
      </c>
      <c r="C30" s="18" t="s">
        <v>60</v>
      </c>
      <c r="D30" s="18">
        <v>89993</v>
      </c>
      <c r="E30" s="198">
        <f>ROUND(QUANTITATIVO!D26,2)</f>
        <v>0.2</v>
      </c>
      <c r="F30" s="20" t="str">
        <f>QUANTITATIVO!C26</f>
        <v>m³</v>
      </c>
      <c r="G30" s="198">
        <v>1066.44</v>
      </c>
      <c r="H30" s="137">
        <f>ROUND(G30*(1+$J$9),1)</f>
        <v>1324.3</v>
      </c>
      <c r="I30" s="22">
        <f t="shared" si="3"/>
        <v>264.86</v>
      </c>
      <c r="J30" s="138"/>
      <c r="L30" s="17"/>
    </row>
    <row r="31" spans="1:16" s="14" customFormat="1" ht="24" x14ac:dyDescent="0.2">
      <c r="A31" s="136" t="str">
        <f>QUANTITATIVO!A27</f>
        <v>2.2.4</v>
      </c>
      <c r="B31" s="25" t="str">
        <f>QUANTITATIVO!B27</f>
        <v>Chapisco aplicado em alvenaria, traço 1:3 (ci-ar), com preparo e aplicação</v>
      </c>
      <c r="C31" s="18" t="s">
        <v>16</v>
      </c>
      <c r="D31" s="18">
        <v>87894</v>
      </c>
      <c r="E31" s="198">
        <f>ROUND(QUANTITATIVO!D27,2)</f>
        <v>21.16</v>
      </c>
      <c r="F31" s="20" t="str">
        <f>QUANTITATIVO!C27</f>
        <v>m²</v>
      </c>
      <c r="G31" s="198">
        <v>6.92</v>
      </c>
      <c r="H31" s="21">
        <f t="shared" ref="H31:H33" si="4">ROUND(G31*(1+$J$9),1)</f>
        <v>8.6</v>
      </c>
      <c r="I31" s="22">
        <f t="shared" si="3"/>
        <v>181.98</v>
      </c>
      <c r="J31" s="139"/>
      <c r="L31" s="17"/>
    </row>
    <row r="32" spans="1:16" s="14" customFormat="1" ht="27" customHeight="1" x14ac:dyDescent="0.2">
      <c r="A32" s="136" t="str">
        <f>QUANTITATIVO!A28</f>
        <v>2.2.5</v>
      </c>
      <c r="B32" s="25" t="str">
        <f>QUANTITATIVO!B28</f>
        <v>Massa única para recebimento de pintura, preparo mecânico, esp=5mm</v>
      </c>
      <c r="C32" s="18" t="s">
        <v>16</v>
      </c>
      <c r="D32" s="18">
        <v>87543</v>
      </c>
      <c r="E32" s="198">
        <f>ROUND(QUANTITATIVO!D28,2)</f>
        <v>21.16</v>
      </c>
      <c r="F32" s="20" t="str">
        <f>QUANTITATIVO!C28</f>
        <v>m²</v>
      </c>
      <c r="G32" s="198">
        <v>21.43</v>
      </c>
      <c r="H32" s="21">
        <f t="shared" si="4"/>
        <v>26.6</v>
      </c>
      <c r="I32" s="22">
        <f t="shared" si="3"/>
        <v>562.86</v>
      </c>
      <c r="J32" s="139"/>
      <c r="L32" s="17"/>
    </row>
    <row r="33" spans="1:16" s="14" customFormat="1" ht="24" x14ac:dyDescent="0.2">
      <c r="A33" s="136" t="str">
        <f>QUANTITATIVO!A29</f>
        <v>2.2.6</v>
      </c>
      <c r="B33" s="25" t="str">
        <f>QUANTITATIVO!B29</f>
        <v>Aplicação manual de fundo selador acrílico e tinta látex acrílica - duas demãos</v>
      </c>
      <c r="C33" s="18" t="s">
        <v>16</v>
      </c>
      <c r="D33" s="18" t="s">
        <v>31</v>
      </c>
      <c r="E33" s="198">
        <f>ROUND(QUANTITATIVO!D29,2)</f>
        <v>21.16</v>
      </c>
      <c r="F33" s="20" t="str">
        <f>QUANTITATIVO!C29</f>
        <v>m²</v>
      </c>
      <c r="G33" s="198">
        <f>16.98+3.04</f>
        <v>20.02</v>
      </c>
      <c r="H33" s="21">
        <f t="shared" si="4"/>
        <v>24.9</v>
      </c>
      <c r="I33" s="22">
        <f t="shared" si="3"/>
        <v>526.88</v>
      </c>
      <c r="J33" s="139"/>
      <c r="L33" s="17"/>
    </row>
    <row r="34" spans="1:16" s="14" customFormat="1" x14ac:dyDescent="0.2">
      <c r="A34" s="42"/>
      <c r="B34" s="166"/>
      <c r="C34" s="6"/>
      <c r="D34" s="6"/>
      <c r="E34" s="23"/>
      <c r="F34" s="68"/>
      <c r="G34" s="66"/>
      <c r="H34" s="7"/>
      <c r="I34" s="7"/>
      <c r="J34" s="143"/>
      <c r="L34" s="17"/>
      <c r="O34"/>
      <c r="P34"/>
    </row>
    <row r="35" spans="1:16" s="14" customFormat="1" ht="12.75" customHeight="1" x14ac:dyDescent="0.2">
      <c r="A35" s="144" t="str">
        <f>QUANTITATIVO!A31</f>
        <v>2.3</v>
      </c>
      <c r="B35" s="146" t="s">
        <v>27</v>
      </c>
      <c r="C35" s="123"/>
      <c r="D35" s="123"/>
      <c r="E35" s="124"/>
      <c r="F35" s="125"/>
      <c r="G35" s="126"/>
      <c r="H35" s="124"/>
      <c r="I35" s="127">
        <f>SUM(I36)</f>
        <v>4768.8500000000004</v>
      </c>
      <c r="J35" s="145"/>
      <c r="L35"/>
      <c r="M35"/>
      <c r="N35"/>
      <c r="O35"/>
      <c r="P35"/>
    </row>
    <row r="36" spans="1:16" s="14" customFormat="1" ht="24" x14ac:dyDescent="0.2">
      <c r="A36" s="16" t="str">
        <f>QUANTITATIVO!A32</f>
        <v>2.3.1</v>
      </c>
      <c r="B36" s="26" t="s">
        <v>29</v>
      </c>
      <c r="C36" s="16" t="s">
        <v>16</v>
      </c>
      <c r="D36" s="18" t="s">
        <v>32</v>
      </c>
      <c r="E36" s="198">
        <f>ROUND(QUANTITATIVO!D32,2)</f>
        <v>41.04</v>
      </c>
      <c r="F36" s="20" t="str">
        <f>QUANTITATIVO!C32</f>
        <v>m²</v>
      </c>
      <c r="G36" s="198">
        <f>45.72+47.87</f>
        <v>93.59</v>
      </c>
      <c r="H36" s="22">
        <f>ROUND(G36*(1+$J$9),1)</f>
        <v>116.2</v>
      </c>
      <c r="I36" s="22">
        <f t="shared" ref="I36" si="5">ROUND(E36*H36,2)</f>
        <v>4768.8500000000004</v>
      </c>
      <c r="J36" s="139"/>
      <c r="L36"/>
      <c r="M36"/>
      <c r="N36"/>
      <c r="O36"/>
      <c r="P36"/>
    </row>
    <row r="37" spans="1:16" s="14" customFormat="1" x14ac:dyDescent="0.2">
      <c r="A37" s="16"/>
      <c r="B37" s="26"/>
      <c r="C37" s="6"/>
      <c r="D37" s="6"/>
      <c r="E37" s="23"/>
      <c r="F37" s="68"/>
      <c r="G37" s="23"/>
      <c r="H37" s="7"/>
      <c r="I37" s="7"/>
      <c r="J37" s="143"/>
      <c r="L37"/>
      <c r="M37"/>
      <c r="N37"/>
      <c r="O37"/>
      <c r="P37"/>
    </row>
    <row r="38" spans="1:16" s="14" customFormat="1" x14ac:dyDescent="0.2">
      <c r="A38" s="203">
        <f>QUANTITATIVO!A34</f>
        <v>3</v>
      </c>
      <c r="B38" s="192" t="str">
        <f>QUANTITATIVO!B34</f>
        <v>BLOCO 02</v>
      </c>
      <c r="C38" s="190"/>
      <c r="D38" s="190"/>
      <c r="E38" s="191"/>
      <c r="F38" s="190"/>
      <c r="G38" s="191"/>
      <c r="H38" s="191"/>
      <c r="I38" s="191">
        <f>I39+I46+I54</f>
        <v>42453.39</v>
      </c>
      <c r="J38" s="204">
        <f>I38/$I$57</f>
        <v>0.47035035145494503</v>
      </c>
      <c r="L38"/>
      <c r="M38"/>
      <c r="N38"/>
      <c r="O38"/>
      <c r="P38"/>
    </row>
    <row r="39" spans="1:16" s="14" customFormat="1" x14ac:dyDescent="0.2">
      <c r="A39" s="129" t="str">
        <f>QUANTITATIVO!A35</f>
        <v>3.1</v>
      </c>
      <c r="B39" s="128" t="str">
        <f>QUANTITATIVO!B35</f>
        <v>ESTRUTURA EM CONCRETO ARMADO</v>
      </c>
      <c r="C39" s="123"/>
      <c r="D39" s="123"/>
      <c r="E39" s="124"/>
      <c r="F39" s="125"/>
      <c r="G39" s="205"/>
      <c r="H39" s="124"/>
      <c r="I39" s="127">
        <f>SUM(I40:I44)</f>
        <v>23392.079999999998</v>
      </c>
      <c r="J39" s="145"/>
      <c r="K39" s="202"/>
      <c r="L39"/>
      <c r="M39"/>
      <c r="N39"/>
      <c r="O39"/>
      <c r="P39"/>
    </row>
    <row r="40" spans="1:16" s="14" customFormat="1" x14ac:dyDescent="0.2">
      <c r="A40" s="16" t="str">
        <f>QUANTITATIVO!A36</f>
        <v>3.1.1</v>
      </c>
      <c r="B40" s="185" t="str">
        <f>QUANTITATIVO!B36</f>
        <v>Armadura CA-60 D=4,2mm, incluindo corte e colocação</v>
      </c>
      <c r="C40" s="16" t="str">
        <f>C21</f>
        <v>SINAPI</v>
      </c>
      <c r="D40" s="16" t="str">
        <f>D21</f>
        <v>92767 + 43061</v>
      </c>
      <c r="E40" s="19">
        <f>QUANTITATIVO!D36</f>
        <v>133.25</v>
      </c>
      <c r="F40" s="16" t="str">
        <f>QUANTITATIVO!C36</f>
        <v>kg</v>
      </c>
      <c r="G40" s="19">
        <f>G21</f>
        <v>25.01</v>
      </c>
      <c r="H40" s="22">
        <f>ROUND(G40*(1+$J$9),1)</f>
        <v>31.1</v>
      </c>
      <c r="I40" s="22">
        <f t="shared" ref="I40:I44" si="6">ROUND(E40*H40,2)</f>
        <v>4144.08</v>
      </c>
      <c r="J40" s="139"/>
      <c r="K40" s="202"/>
      <c r="L40" s="10"/>
      <c r="M40"/>
      <c r="N40"/>
      <c r="O40"/>
      <c r="P40"/>
    </row>
    <row r="41" spans="1:16" s="14" customFormat="1" x14ac:dyDescent="0.2">
      <c r="A41" s="16" t="str">
        <f>QUANTITATIVO!A37</f>
        <v>3.1.2</v>
      </c>
      <c r="B41" s="185" t="str">
        <f>QUANTITATIVO!B37</f>
        <v>Armadura CA-50 D=8,0mm, incluindo corte e colocação</v>
      </c>
      <c r="C41" s="16" t="str">
        <f t="shared" ref="C41:D41" si="7">C22</f>
        <v>SINAPI</v>
      </c>
      <c r="D41" s="16" t="str">
        <f t="shared" si="7"/>
        <v>92761+ 033</v>
      </c>
      <c r="E41" s="19">
        <f>QUANTITATIVO!D37</f>
        <v>259.14</v>
      </c>
      <c r="F41" s="16" t="str">
        <f>QUANTITATIVO!C37</f>
        <v>kg</v>
      </c>
      <c r="G41" s="19">
        <f t="shared" ref="G41:G55" si="8">G22</f>
        <v>22.799999999999997</v>
      </c>
      <c r="H41" s="22">
        <f t="shared" ref="H41:H55" si="9">ROUND(G41*(1+$J$9),1)</f>
        <v>28.3</v>
      </c>
      <c r="I41" s="22">
        <f t="shared" si="6"/>
        <v>7333.66</v>
      </c>
      <c r="J41" s="143"/>
      <c r="K41" s="202"/>
      <c r="L41" s="10"/>
      <c r="M41"/>
      <c r="N41"/>
      <c r="O41"/>
      <c r="P41"/>
    </row>
    <row r="42" spans="1:16" s="14" customFormat="1" x14ac:dyDescent="0.2">
      <c r="A42" s="16" t="str">
        <f>QUANTITATIVO!A38</f>
        <v>3.1.3</v>
      </c>
      <c r="B42" s="185" t="str">
        <f>QUANTITATIVO!B38</f>
        <v>Lastro de brita N°2 - fornecimento e espalhamento</v>
      </c>
      <c r="C42" s="16" t="str">
        <f t="shared" ref="C42:D42" si="10">C23</f>
        <v>SICRO</v>
      </c>
      <c r="D42" s="16">
        <f t="shared" si="10"/>
        <v>2003850</v>
      </c>
      <c r="E42" s="19">
        <f>QUANTITATIVO!D38</f>
        <v>2.2999999999999998</v>
      </c>
      <c r="F42" s="16" t="str">
        <f>QUANTITATIVO!C38</f>
        <v>m³</v>
      </c>
      <c r="G42" s="19">
        <f t="shared" si="8"/>
        <v>141.74008112999999</v>
      </c>
      <c r="H42" s="22">
        <f t="shared" si="9"/>
        <v>176</v>
      </c>
      <c r="I42" s="22">
        <f t="shared" si="6"/>
        <v>404.8</v>
      </c>
      <c r="J42" s="143"/>
      <c r="K42" s="202"/>
      <c r="L42" s="10"/>
      <c r="M42"/>
      <c r="N42"/>
      <c r="O42"/>
      <c r="P42"/>
    </row>
    <row r="43" spans="1:16" s="14" customFormat="1" ht="24" x14ac:dyDescent="0.2">
      <c r="A43" s="16" t="str">
        <f>QUANTITATIVO!A39</f>
        <v>3.1.4</v>
      </c>
      <c r="B43" s="185" t="str">
        <f>QUANTITATIVO!B39</f>
        <v>Concreto usinado bombeavel, classe de resistência C25, inclui serviço de bombeamento</v>
      </c>
      <c r="C43" s="16" t="str">
        <f t="shared" ref="C43:D43" si="11">C24</f>
        <v>SINAPI</v>
      </c>
      <c r="D43" s="16">
        <f t="shared" si="11"/>
        <v>1527</v>
      </c>
      <c r="E43" s="19">
        <f>QUANTITATIVO!D39</f>
        <v>11.45</v>
      </c>
      <c r="F43" s="16" t="str">
        <f>QUANTITATIVO!C39</f>
        <v>m³</v>
      </c>
      <c r="G43" s="19">
        <f t="shared" si="8"/>
        <v>573.64</v>
      </c>
      <c r="H43" s="22">
        <f t="shared" si="9"/>
        <v>712.3</v>
      </c>
      <c r="I43" s="22">
        <f t="shared" si="6"/>
        <v>8155.84</v>
      </c>
      <c r="J43" s="143"/>
      <c r="K43" s="202"/>
      <c r="L43" s="10"/>
      <c r="M43"/>
      <c r="N43"/>
      <c r="O43"/>
      <c r="P43"/>
    </row>
    <row r="44" spans="1:16" s="14" customFormat="1" x14ac:dyDescent="0.2">
      <c r="A44" s="16" t="str">
        <f>QUANTITATIVO!A40</f>
        <v>3.1.5</v>
      </c>
      <c r="B44" s="185" t="str">
        <f>QUANTITATIVO!B40</f>
        <v>Fômas em madeira c/ reaproveitamento 5x</v>
      </c>
      <c r="C44" s="16" t="str">
        <f t="shared" ref="C44:D44" si="12">C25</f>
        <v>SINAPI</v>
      </c>
      <c r="D44" s="16">
        <f t="shared" si="12"/>
        <v>92269</v>
      </c>
      <c r="E44" s="19">
        <f>QUANTITATIVO!D40</f>
        <v>21</v>
      </c>
      <c r="F44" s="16" t="str">
        <f>QUANTITATIVO!C40</f>
        <v>m²</v>
      </c>
      <c r="G44" s="19">
        <f t="shared" si="8"/>
        <v>128.57</v>
      </c>
      <c r="H44" s="22">
        <f t="shared" si="9"/>
        <v>159.69999999999999</v>
      </c>
      <c r="I44" s="22">
        <f t="shared" si="6"/>
        <v>3353.7</v>
      </c>
      <c r="J44" s="143"/>
      <c r="K44" s="202"/>
      <c r="L44" s="10"/>
      <c r="M44"/>
      <c r="N44"/>
      <c r="O44"/>
      <c r="P44"/>
    </row>
    <row r="45" spans="1:16" s="14" customFormat="1" x14ac:dyDescent="0.2">
      <c r="A45" s="16"/>
      <c r="B45" s="185"/>
      <c r="C45" s="16"/>
      <c r="D45" s="16"/>
      <c r="E45" s="19"/>
      <c r="F45" s="16"/>
      <c r="G45" s="19"/>
      <c r="H45" s="22"/>
      <c r="I45" s="198"/>
      <c r="J45" s="143"/>
      <c r="L45"/>
      <c r="M45"/>
      <c r="N45"/>
      <c r="O45"/>
      <c r="P45"/>
    </row>
    <row r="46" spans="1:16" s="14" customFormat="1" x14ac:dyDescent="0.2">
      <c r="A46" s="144" t="str">
        <f>QUANTITATIVO!A42</f>
        <v>3.2</v>
      </c>
      <c r="B46" s="146" t="str">
        <f>QUANTITATIVO!B42</f>
        <v>ALVENARIA</v>
      </c>
      <c r="C46" s="123"/>
      <c r="D46" s="123"/>
      <c r="E46" s="124"/>
      <c r="F46" s="125"/>
      <c r="G46" s="126"/>
      <c r="H46" s="124"/>
      <c r="I46" s="127">
        <f>SUBTOTAL(9,I47:I52)</f>
        <v>14292.460000000001</v>
      </c>
      <c r="J46" s="145"/>
      <c r="K46" s="202"/>
      <c r="L46" s="10"/>
      <c r="M46"/>
      <c r="N46"/>
      <c r="O46"/>
      <c r="P46"/>
    </row>
    <row r="47" spans="1:16" s="14" customFormat="1" ht="36" x14ac:dyDescent="0.2">
      <c r="A47" s="16" t="str">
        <f>QUANTITATIVO!A43</f>
        <v>3.2.1</v>
      </c>
      <c r="B47" s="185" t="str">
        <f>QUANTITATIVO!B43</f>
        <v>Alvenaria estrutural com bloco de concreto 14x19x39cm, utilizando palheta e argamassa de assentamento com preparo em betoneira</v>
      </c>
      <c r="C47" s="16" t="str">
        <f t="shared" ref="C47:D47" si="13">C28</f>
        <v>SINAPI</v>
      </c>
      <c r="D47" s="16">
        <f t="shared" si="13"/>
        <v>89464</v>
      </c>
      <c r="E47" s="19">
        <f>QUANTITATIVO!D43</f>
        <v>73.8</v>
      </c>
      <c r="F47" s="16" t="str">
        <f>QUANTITATIVO!C43</f>
        <v>m²</v>
      </c>
      <c r="G47" s="19">
        <f t="shared" si="8"/>
        <v>135.55000000000001</v>
      </c>
      <c r="H47" s="22">
        <f t="shared" si="9"/>
        <v>168.3</v>
      </c>
      <c r="I47" s="22">
        <f t="shared" ref="I47:I52" si="14">ROUND(E47*H47,2)</f>
        <v>12420.54</v>
      </c>
      <c r="J47" s="143"/>
      <c r="K47" s="202"/>
      <c r="L47" s="10"/>
      <c r="M47"/>
      <c r="N47"/>
      <c r="O47"/>
      <c r="P47"/>
    </row>
    <row r="48" spans="1:16" s="14" customFormat="1" x14ac:dyDescent="0.2">
      <c r="A48" s="16" t="str">
        <f>QUANTITATIVO!A44</f>
        <v>3.2.2</v>
      </c>
      <c r="B48" s="185" t="str">
        <f>QUANTITATIVO!B44</f>
        <v xml:space="preserve">Alvenaria de vedação com blocos cerâmicos 14x19x39cm </v>
      </c>
      <c r="C48" s="16" t="str">
        <f t="shared" ref="C48:D48" si="15">C29</f>
        <v xml:space="preserve">SINAPI </v>
      </c>
      <c r="D48" s="16">
        <f t="shared" si="15"/>
        <v>103328</v>
      </c>
      <c r="E48" s="19">
        <f>QUANTITATIVO!D44</f>
        <v>2.76</v>
      </c>
      <c r="F48" s="16" t="str">
        <f>QUANTITATIVO!C44</f>
        <v>m²</v>
      </c>
      <c r="G48" s="19">
        <f t="shared" si="8"/>
        <v>97.85</v>
      </c>
      <c r="H48" s="22">
        <f t="shared" si="9"/>
        <v>121.5</v>
      </c>
      <c r="I48" s="22">
        <f t="shared" si="14"/>
        <v>335.34</v>
      </c>
      <c r="J48" s="143"/>
      <c r="K48" s="202"/>
      <c r="L48" s="10"/>
      <c r="M48"/>
      <c r="N48"/>
      <c r="O48"/>
      <c r="P48"/>
    </row>
    <row r="49" spans="1:16" s="14" customFormat="1" x14ac:dyDescent="0.2">
      <c r="A49" s="16" t="str">
        <f>QUANTITATIVO!A45</f>
        <v>3.2.3</v>
      </c>
      <c r="B49" s="185" t="str">
        <f>QUANTITATIVO!B45</f>
        <v>Grauteamento vertical em alvenaria estrutural</v>
      </c>
      <c r="C49" s="16" t="str">
        <f t="shared" ref="C49:D49" si="16">C30</f>
        <v xml:space="preserve">SINAPI </v>
      </c>
      <c r="D49" s="16">
        <f t="shared" si="16"/>
        <v>89993</v>
      </c>
      <c r="E49" s="19">
        <f>QUANTITATIVO!D45</f>
        <v>0.2</v>
      </c>
      <c r="F49" s="16" t="str">
        <f>QUANTITATIVO!C45</f>
        <v>m³</v>
      </c>
      <c r="G49" s="19">
        <f t="shared" si="8"/>
        <v>1066.44</v>
      </c>
      <c r="H49" s="22">
        <f t="shared" si="9"/>
        <v>1324.3</v>
      </c>
      <c r="I49" s="22">
        <f t="shared" si="14"/>
        <v>264.86</v>
      </c>
      <c r="J49" s="143"/>
      <c r="K49" s="202"/>
      <c r="L49" s="10"/>
      <c r="M49"/>
      <c r="N49"/>
      <c r="O49"/>
      <c r="P49"/>
    </row>
    <row r="50" spans="1:16" s="14" customFormat="1" ht="24" x14ac:dyDescent="0.2">
      <c r="A50" s="16" t="str">
        <f>QUANTITATIVO!A46</f>
        <v>3.2.4</v>
      </c>
      <c r="B50" s="185" t="str">
        <f>QUANTITATIVO!B46</f>
        <v>Chapisco aplicado em alvenaria, traço 1:3 (ci-ar), com preparo e aplicação</v>
      </c>
      <c r="C50" s="16" t="str">
        <f t="shared" ref="C50:D50" si="17">C31</f>
        <v>SINAPI</v>
      </c>
      <c r="D50" s="16">
        <f t="shared" si="17"/>
        <v>87894</v>
      </c>
      <c r="E50" s="19">
        <f>QUANTITATIVO!D46</f>
        <v>21.16</v>
      </c>
      <c r="F50" s="16" t="str">
        <f>QUANTITATIVO!C46</f>
        <v>m²</v>
      </c>
      <c r="G50" s="19">
        <f t="shared" si="8"/>
        <v>6.92</v>
      </c>
      <c r="H50" s="22">
        <f t="shared" si="9"/>
        <v>8.6</v>
      </c>
      <c r="I50" s="22">
        <f t="shared" si="14"/>
        <v>181.98</v>
      </c>
      <c r="J50" s="143"/>
      <c r="K50" s="202"/>
      <c r="L50" s="10"/>
      <c r="M50"/>
      <c r="N50"/>
      <c r="O50"/>
      <c r="P50"/>
    </row>
    <row r="51" spans="1:16" s="14" customFormat="1" ht="24" x14ac:dyDescent="0.2">
      <c r="A51" s="16" t="str">
        <f>QUANTITATIVO!A47</f>
        <v>3.2.5</v>
      </c>
      <c r="B51" s="185" t="str">
        <f>QUANTITATIVO!B47</f>
        <v>Massa única para recebimento de pintura, preparo mecânico, esp=5mm</v>
      </c>
      <c r="C51" s="16" t="str">
        <f t="shared" ref="C51:D51" si="18">C32</f>
        <v>SINAPI</v>
      </c>
      <c r="D51" s="16">
        <f t="shared" si="18"/>
        <v>87543</v>
      </c>
      <c r="E51" s="19">
        <f>QUANTITATIVO!D47</f>
        <v>21.16</v>
      </c>
      <c r="F51" s="16" t="str">
        <f>QUANTITATIVO!C47</f>
        <v>m²</v>
      </c>
      <c r="G51" s="19">
        <f t="shared" si="8"/>
        <v>21.43</v>
      </c>
      <c r="H51" s="22">
        <f t="shared" si="9"/>
        <v>26.6</v>
      </c>
      <c r="I51" s="22">
        <f t="shared" si="14"/>
        <v>562.86</v>
      </c>
      <c r="J51" s="143"/>
      <c r="K51" s="202"/>
      <c r="L51" s="10"/>
      <c r="M51"/>
      <c r="N51"/>
      <c r="O51"/>
      <c r="P51"/>
    </row>
    <row r="52" spans="1:16" s="14" customFormat="1" ht="24" x14ac:dyDescent="0.2">
      <c r="A52" s="16" t="str">
        <f>QUANTITATIVO!A48</f>
        <v>3.2.6</v>
      </c>
      <c r="B52" s="185" t="str">
        <f>QUANTITATIVO!B48</f>
        <v>Aplicação manual de fundo selador acrílico e tinta látex acrílica - duas demãos</v>
      </c>
      <c r="C52" s="16" t="str">
        <f t="shared" ref="C52:D52" si="19">C33</f>
        <v>SINAPI</v>
      </c>
      <c r="D52" s="16" t="str">
        <f t="shared" si="19"/>
        <v>95626 + 88415</v>
      </c>
      <c r="E52" s="19">
        <f>QUANTITATIVO!D48</f>
        <v>21.16</v>
      </c>
      <c r="F52" s="16" t="str">
        <f>QUANTITATIVO!C48</f>
        <v>m²</v>
      </c>
      <c r="G52" s="19">
        <f t="shared" si="8"/>
        <v>20.02</v>
      </c>
      <c r="H52" s="22">
        <f t="shared" si="9"/>
        <v>24.9</v>
      </c>
      <c r="I52" s="22">
        <f t="shared" si="14"/>
        <v>526.88</v>
      </c>
      <c r="J52" s="143"/>
      <c r="K52" s="202"/>
      <c r="L52" s="10"/>
      <c r="M52"/>
      <c r="N52"/>
      <c r="O52"/>
      <c r="P52"/>
    </row>
    <row r="53" spans="1:16" s="14" customFormat="1" x14ac:dyDescent="0.2">
      <c r="A53" s="16"/>
      <c r="B53" s="185"/>
      <c r="C53" s="16"/>
      <c r="D53" s="16"/>
      <c r="E53" s="19"/>
      <c r="F53" s="16"/>
      <c r="G53" s="19"/>
      <c r="H53" s="22"/>
      <c r="I53" s="198"/>
      <c r="J53" s="143"/>
      <c r="K53" s="202"/>
      <c r="L53" s="10"/>
      <c r="M53"/>
      <c r="N53"/>
      <c r="O53"/>
      <c r="P53"/>
    </row>
    <row r="54" spans="1:16" s="14" customFormat="1" x14ac:dyDescent="0.2">
      <c r="A54" s="144" t="str">
        <f>QUANTITATIVO!A50</f>
        <v>3.3</v>
      </c>
      <c r="B54" s="146" t="str">
        <f>QUANTITATIVO!B50</f>
        <v>COBERTURA</v>
      </c>
      <c r="C54" s="123"/>
      <c r="D54" s="123"/>
      <c r="E54" s="124"/>
      <c r="F54" s="125"/>
      <c r="G54" s="126"/>
      <c r="H54" s="124"/>
      <c r="I54" s="127">
        <f>SUM(I55)</f>
        <v>4768.8500000000004</v>
      </c>
      <c r="J54" s="145"/>
      <c r="K54" s="202"/>
      <c r="L54" s="10"/>
      <c r="M54"/>
      <c r="N54"/>
      <c r="O54"/>
      <c r="P54"/>
    </row>
    <row r="55" spans="1:16" s="14" customFormat="1" ht="24" x14ac:dyDescent="0.2">
      <c r="A55" s="16" t="str">
        <f>QUANTITATIVO!A51</f>
        <v>3.3.1</v>
      </c>
      <c r="B55" s="185" t="str">
        <f>QUANTITATIVO!B51</f>
        <v xml:space="preserve">Cobertura de telha de fibrocimento 6mm, incluindo madeiramento </v>
      </c>
      <c r="C55" s="16" t="str">
        <f t="shared" ref="C55:D55" si="20">C36</f>
        <v>SINAPI</v>
      </c>
      <c r="D55" s="16" t="str">
        <f t="shared" si="20"/>
        <v>92543 + 94210</v>
      </c>
      <c r="E55" s="19">
        <f>QUANTITATIVO!D51</f>
        <v>41.04</v>
      </c>
      <c r="F55" s="16" t="str">
        <f>QUANTITATIVO!C51</f>
        <v>m²</v>
      </c>
      <c r="G55" s="19">
        <f t="shared" si="8"/>
        <v>93.59</v>
      </c>
      <c r="H55" s="22">
        <f t="shared" si="9"/>
        <v>116.2</v>
      </c>
      <c r="I55" s="22">
        <f t="shared" ref="I55" si="21">ROUND(E55*H55,2)</f>
        <v>4768.8500000000004</v>
      </c>
      <c r="J55" s="143"/>
      <c r="K55" s="202"/>
      <c r="L55" s="10"/>
      <c r="M55"/>
      <c r="N55"/>
      <c r="O55"/>
      <c r="P55"/>
    </row>
    <row r="56" spans="1:16" s="14" customFormat="1" x14ac:dyDescent="0.2">
      <c r="A56" s="237"/>
      <c r="B56" s="238"/>
      <c r="C56" s="238"/>
      <c r="D56" s="238"/>
      <c r="E56" s="238"/>
      <c r="F56" s="238"/>
      <c r="G56" s="238"/>
      <c r="H56" s="239"/>
      <c r="I56" s="147"/>
      <c r="J56" s="148"/>
      <c r="L56"/>
      <c r="M56"/>
      <c r="N56"/>
      <c r="O56"/>
      <c r="P56"/>
    </row>
    <row r="57" spans="1:16" s="14" customFormat="1" x14ac:dyDescent="0.2">
      <c r="A57" s="237" t="s">
        <v>17</v>
      </c>
      <c r="B57" s="238"/>
      <c r="C57" s="238"/>
      <c r="D57" s="238"/>
      <c r="E57" s="238"/>
      <c r="F57" s="238"/>
      <c r="G57" s="238"/>
      <c r="H57" s="239"/>
      <c r="I57" s="193">
        <f>I38+I19+I15</f>
        <v>90259.08</v>
      </c>
      <c r="J57" s="194">
        <f>SUM(J15:J55)</f>
        <v>1</v>
      </c>
      <c r="L57"/>
      <c r="M57"/>
      <c r="N57"/>
      <c r="O57"/>
      <c r="P57"/>
    </row>
    <row r="58" spans="1:16" s="14" customFormat="1" x14ac:dyDescent="0.2">
      <c r="A58" s="14" t="s">
        <v>184</v>
      </c>
      <c r="L58"/>
      <c r="M58"/>
      <c r="N58"/>
      <c r="O58"/>
      <c r="P58"/>
    </row>
    <row r="59" spans="1:16" s="14" customFormat="1" x14ac:dyDescent="0.2">
      <c r="A59"/>
      <c r="B59"/>
      <c r="C59"/>
      <c r="D59"/>
      <c r="E59"/>
      <c r="F59"/>
      <c r="G59"/>
      <c r="H59"/>
      <c r="I59"/>
      <c r="J59"/>
      <c r="L59"/>
      <c r="M59"/>
      <c r="N59"/>
      <c r="O59"/>
      <c r="P59"/>
    </row>
    <row r="60" spans="1:16" x14ac:dyDescent="0.2">
      <c r="A60" t="s">
        <v>191</v>
      </c>
      <c r="H60" s="10"/>
    </row>
    <row r="64" spans="1:16" x14ac:dyDescent="0.2">
      <c r="F64" s="236" t="s">
        <v>135</v>
      </c>
      <c r="G64" s="236"/>
      <c r="H64" s="236"/>
      <c r="I64" s="236"/>
    </row>
    <row r="65" spans="6:9" x14ac:dyDescent="0.2">
      <c r="F65" s="235" t="s">
        <v>136</v>
      </c>
      <c r="G65" s="235"/>
      <c r="H65" s="235"/>
      <c r="I65" s="235"/>
    </row>
    <row r="66" spans="6:9" x14ac:dyDescent="0.2">
      <c r="F66" s="235" t="s">
        <v>142</v>
      </c>
      <c r="G66" s="235"/>
      <c r="H66" s="235"/>
      <c r="I66" s="235"/>
    </row>
  </sheetData>
  <mergeCells count="23">
    <mergeCell ref="A57:H57"/>
    <mergeCell ref="L18:L20"/>
    <mergeCell ref="O18:O20"/>
    <mergeCell ref="L15:L16"/>
    <mergeCell ref="H12:H13"/>
    <mergeCell ref="I12:I13"/>
    <mergeCell ref="O15:O16"/>
    <mergeCell ref="F66:I66"/>
    <mergeCell ref="F64:I64"/>
    <mergeCell ref="F65:I65"/>
    <mergeCell ref="A56:H56"/>
    <mergeCell ref="A1:J1"/>
    <mergeCell ref="A2:J2"/>
    <mergeCell ref="A3:J3"/>
    <mergeCell ref="A4:J4"/>
    <mergeCell ref="J12:J13"/>
    <mergeCell ref="A10:J10"/>
    <mergeCell ref="A12:A13"/>
    <mergeCell ref="B12:B13"/>
    <mergeCell ref="C12:D12"/>
    <mergeCell ref="E12:E13"/>
    <mergeCell ref="F12:F13"/>
    <mergeCell ref="G12:G13"/>
  </mergeCells>
  <phoneticPr fontId="9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71" fitToHeight="2" orientation="landscape" r:id="rId1"/>
  <headerFooter alignWithMargins="0">
    <oddFooter>&amp;R&amp;P/&amp;N</oddFooter>
  </headerFooter>
  <rowBreaks count="1" manualBreakCount="1">
    <brk id="3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view="pageBreakPreview" zoomScale="115" zoomScaleNormal="100" zoomScaleSheetLayoutView="115" workbookViewId="0">
      <selection activeCell="N21" sqref="N21:N22"/>
    </sheetView>
  </sheetViews>
  <sheetFormatPr defaultRowHeight="12.75" x14ac:dyDescent="0.2"/>
  <cols>
    <col min="1" max="1" width="7.42578125" style="69" customWidth="1"/>
    <col min="2" max="2" width="7" style="69" customWidth="1"/>
    <col min="3" max="3" width="15.140625" style="69" customWidth="1"/>
    <col min="4" max="4" width="9.7109375" style="69" customWidth="1"/>
    <col min="5" max="5" width="13.7109375" style="69" customWidth="1"/>
    <col min="6" max="6" width="12.85546875" style="69" bestFit="1" customWidth="1"/>
    <col min="7" max="7" width="8.85546875" style="69" bestFit="1" customWidth="1"/>
    <col min="8" max="8" width="12.85546875" style="69" bestFit="1" customWidth="1"/>
    <col min="9" max="9" width="7.85546875" style="69" bestFit="1" customWidth="1"/>
    <col min="10" max="10" width="12" style="69" bestFit="1" customWidth="1"/>
    <col min="11" max="11" width="7.85546875" style="69" bestFit="1" customWidth="1"/>
    <col min="12" max="12" width="12.140625" style="69" customWidth="1"/>
    <col min="13" max="13" width="8.7109375" style="69" bestFit="1" customWidth="1"/>
    <col min="14" max="14" width="13.5703125" style="69" bestFit="1" customWidth="1"/>
    <col min="15" max="15" width="8.85546875" style="69" bestFit="1" customWidth="1"/>
    <col min="16" max="16" width="10.7109375" style="69" customWidth="1"/>
    <col min="17" max="17" width="13.85546875" style="119" bestFit="1" customWidth="1"/>
    <col min="18" max="18" width="15.42578125" style="119" customWidth="1"/>
    <col min="19" max="19" width="13" style="69" customWidth="1"/>
    <col min="20" max="248" width="9.140625" style="69"/>
    <col min="249" max="249" width="7.42578125" style="69" customWidth="1"/>
    <col min="250" max="250" width="7" style="69" customWidth="1"/>
    <col min="251" max="251" width="15.140625" style="69" customWidth="1"/>
    <col min="252" max="252" width="9.7109375" style="69" customWidth="1"/>
    <col min="253" max="253" width="13.7109375" style="69" customWidth="1"/>
    <col min="254" max="254" width="12.85546875" style="69" bestFit="1" customWidth="1"/>
    <col min="255" max="255" width="8.85546875" style="69" bestFit="1" customWidth="1"/>
    <col min="256" max="256" width="12.85546875" style="69" bestFit="1" customWidth="1"/>
    <col min="257" max="257" width="7.85546875" style="69" bestFit="1" customWidth="1"/>
    <col min="258" max="258" width="12" style="69" bestFit="1" customWidth="1"/>
    <col min="259" max="259" width="7.85546875" style="69" bestFit="1" customWidth="1"/>
    <col min="260" max="260" width="12.42578125" style="69" bestFit="1" customWidth="1"/>
    <col min="261" max="261" width="9.7109375" style="69" customWidth="1"/>
    <col min="262" max="262" width="11.7109375" style="69" bestFit="1" customWidth="1"/>
    <col min="263" max="263" width="9.7109375" style="69" customWidth="1"/>
    <col min="264" max="264" width="11.7109375" style="69" bestFit="1" customWidth="1"/>
    <col min="265" max="265" width="9.7109375" style="69" customWidth="1"/>
    <col min="266" max="266" width="11.7109375" style="69" bestFit="1" customWidth="1"/>
    <col min="267" max="267" width="13.42578125" style="69" customWidth="1"/>
    <col min="268" max="268" width="12.140625" style="69" customWidth="1"/>
    <col min="269" max="269" width="8.7109375" style="69" bestFit="1" customWidth="1"/>
    <col min="270" max="270" width="13.5703125" style="69" bestFit="1" customWidth="1"/>
    <col min="271" max="271" width="8.85546875" style="69" bestFit="1" customWidth="1"/>
    <col min="272" max="272" width="10.7109375" style="69" customWidth="1"/>
    <col min="273" max="273" width="13.85546875" style="69" bestFit="1" customWidth="1"/>
    <col min="274" max="274" width="15.42578125" style="69" customWidth="1"/>
    <col min="275" max="275" width="13" style="69" customWidth="1"/>
    <col min="276" max="504" width="9.140625" style="69"/>
    <col min="505" max="505" width="7.42578125" style="69" customWidth="1"/>
    <col min="506" max="506" width="7" style="69" customWidth="1"/>
    <col min="507" max="507" width="15.140625" style="69" customWidth="1"/>
    <col min="508" max="508" width="9.7109375" style="69" customWidth="1"/>
    <col min="509" max="509" width="13.7109375" style="69" customWidth="1"/>
    <col min="510" max="510" width="12.85546875" style="69" bestFit="1" customWidth="1"/>
    <col min="511" max="511" width="8.85546875" style="69" bestFit="1" customWidth="1"/>
    <col min="512" max="512" width="12.85546875" style="69" bestFit="1" customWidth="1"/>
    <col min="513" max="513" width="7.85546875" style="69" bestFit="1" customWidth="1"/>
    <col min="514" max="514" width="12" style="69" bestFit="1" customWidth="1"/>
    <col min="515" max="515" width="7.85546875" style="69" bestFit="1" customWidth="1"/>
    <col min="516" max="516" width="12.42578125" style="69" bestFit="1" customWidth="1"/>
    <col min="517" max="517" width="9.7109375" style="69" customWidth="1"/>
    <col min="518" max="518" width="11.7109375" style="69" bestFit="1" customWidth="1"/>
    <col min="519" max="519" width="9.7109375" style="69" customWidth="1"/>
    <col min="520" max="520" width="11.7109375" style="69" bestFit="1" customWidth="1"/>
    <col min="521" max="521" width="9.7109375" style="69" customWidth="1"/>
    <col min="522" max="522" width="11.7109375" style="69" bestFit="1" customWidth="1"/>
    <col min="523" max="523" width="13.42578125" style="69" customWidth="1"/>
    <col min="524" max="524" width="12.140625" style="69" customWidth="1"/>
    <col min="525" max="525" width="8.7109375" style="69" bestFit="1" customWidth="1"/>
    <col min="526" max="526" width="13.5703125" style="69" bestFit="1" customWidth="1"/>
    <col min="527" max="527" width="8.85546875" style="69" bestFit="1" customWidth="1"/>
    <col min="528" max="528" width="10.7109375" style="69" customWidth="1"/>
    <col min="529" max="529" width="13.85546875" style="69" bestFit="1" customWidth="1"/>
    <col min="530" max="530" width="15.42578125" style="69" customWidth="1"/>
    <col min="531" max="531" width="13" style="69" customWidth="1"/>
    <col min="532" max="760" width="9.140625" style="69"/>
    <col min="761" max="761" width="7.42578125" style="69" customWidth="1"/>
    <col min="762" max="762" width="7" style="69" customWidth="1"/>
    <col min="763" max="763" width="15.140625" style="69" customWidth="1"/>
    <col min="764" max="764" width="9.7109375" style="69" customWidth="1"/>
    <col min="765" max="765" width="13.7109375" style="69" customWidth="1"/>
    <col min="766" max="766" width="12.85546875" style="69" bestFit="1" customWidth="1"/>
    <col min="767" max="767" width="8.85546875" style="69" bestFit="1" customWidth="1"/>
    <col min="768" max="768" width="12.85546875" style="69" bestFit="1" customWidth="1"/>
    <col min="769" max="769" width="7.85546875" style="69" bestFit="1" customWidth="1"/>
    <col min="770" max="770" width="12" style="69" bestFit="1" customWidth="1"/>
    <col min="771" max="771" width="7.85546875" style="69" bestFit="1" customWidth="1"/>
    <col min="772" max="772" width="12.42578125" style="69" bestFit="1" customWidth="1"/>
    <col min="773" max="773" width="9.7109375" style="69" customWidth="1"/>
    <col min="774" max="774" width="11.7109375" style="69" bestFit="1" customWidth="1"/>
    <col min="775" max="775" width="9.7109375" style="69" customWidth="1"/>
    <col min="776" max="776" width="11.7109375" style="69" bestFit="1" customWidth="1"/>
    <col min="777" max="777" width="9.7109375" style="69" customWidth="1"/>
    <col min="778" max="778" width="11.7109375" style="69" bestFit="1" customWidth="1"/>
    <col min="779" max="779" width="13.42578125" style="69" customWidth="1"/>
    <col min="780" max="780" width="12.140625" style="69" customWidth="1"/>
    <col min="781" max="781" width="8.7109375" style="69" bestFit="1" customWidth="1"/>
    <col min="782" max="782" width="13.5703125" style="69" bestFit="1" customWidth="1"/>
    <col min="783" max="783" width="8.85546875" style="69" bestFit="1" customWidth="1"/>
    <col min="784" max="784" width="10.7109375" style="69" customWidth="1"/>
    <col min="785" max="785" width="13.85546875" style="69" bestFit="1" customWidth="1"/>
    <col min="786" max="786" width="15.42578125" style="69" customWidth="1"/>
    <col min="787" max="787" width="13" style="69" customWidth="1"/>
    <col min="788" max="1016" width="9.140625" style="69"/>
    <col min="1017" max="1017" width="7.42578125" style="69" customWidth="1"/>
    <col min="1018" max="1018" width="7" style="69" customWidth="1"/>
    <col min="1019" max="1019" width="15.140625" style="69" customWidth="1"/>
    <col min="1020" max="1020" width="9.7109375" style="69" customWidth="1"/>
    <col min="1021" max="1021" width="13.7109375" style="69" customWidth="1"/>
    <col min="1022" max="1022" width="12.85546875" style="69" bestFit="1" customWidth="1"/>
    <col min="1023" max="1023" width="8.85546875" style="69" bestFit="1" customWidth="1"/>
    <col min="1024" max="1024" width="12.85546875" style="69" bestFit="1" customWidth="1"/>
    <col min="1025" max="1025" width="7.85546875" style="69" bestFit="1" customWidth="1"/>
    <col min="1026" max="1026" width="12" style="69" bestFit="1" customWidth="1"/>
    <col min="1027" max="1027" width="7.85546875" style="69" bestFit="1" customWidth="1"/>
    <col min="1028" max="1028" width="12.42578125" style="69" bestFit="1" customWidth="1"/>
    <col min="1029" max="1029" width="9.7109375" style="69" customWidth="1"/>
    <col min="1030" max="1030" width="11.7109375" style="69" bestFit="1" customWidth="1"/>
    <col min="1031" max="1031" width="9.7109375" style="69" customWidth="1"/>
    <col min="1032" max="1032" width="11.7109375" style="69" bestFit="1" customWidth="1"/>
    <col min="1033" max="1033" width="9.7109375" style="69" customWidth="1"/>
    <col min="1034" max="1034" width="11.7109375" style="69" bestFit="1" customWidth="1"/>
    <col min="1035" max="1035" width="13.42578125" style="69" customWidth="1"/>
    <col min="1036" max="1036" width="12.140625" style="69" customWidth="1"/>
    <col min="1037" max="1037" width="8.7109375" style="69" bestFit="1" customWidth="1"/>
    <col min="1038" max="1038" width="13.5703125" style="69" bestFit="1" customWidth="1"/>
    <col min="1039" max="1039" width="8.85546875" style="69" bestFit="1" customWidth="1"/>
    <col min="1040" max="1040" width="10.7109375" style="69" customWidth="1"/>
    <col min="1041" max="1041" width="13.85546875" style="69" bestFit="1" customWidth="1"/>
    <col min="1042" max="1042" width="15.42578125" style="69" customWidth="1"/>
    <col min="1043" max="1043" width="13" style="69" customWidth="1"/>
    <col min="1044" max="1272" width="9.140625" style="69"/>
    <col min="1273" max="1273" width="7.42578125" style="69" customWidth="1"/>
    <col min="1274" max="1274" width="7" style="69" customWidth="1"/>
    <col min="1275" max="1275" width="15.140625" style="69" customWidth="1"/>
    <col min="1276" max="1276" width="9.7109375" style="69" customWidth="1"/>
    <col min="1277" max="1277" width="13.7109375" style="69" customWidth="1"/>
    <col min="1278" max="1278" width="12.85546875" style="69" bestFit="1" customWidth="1"/>
    <col min="1279" max="1279" width="8.85546875" style="69" bestFit="1" customWidth="1"/>
    <col min="1280" max="1280" width="12.85546875" style="69" bestFit="1" customWidth="1"/>
    <col min="1281" max="1281" width="7.85546875" style="69" bestFit="1" customWidth="1"/>
    <col min="1282" max="1282" width="12" style="69" bestFit="1" customWidth="1"/>
    <col min="1283" max="1283" width="7.85546875" style="69" bestFit="1" customWidth="1"/>
    <col min="1284" max="1284" width="12.42578125" style="69" bestFit="1" customWidth="1"/>
    <col min="1285" max="1285" width="9.7109375" style="69" customWidth="1"/>
    <col min="1286" max="1286" width="11.7109375" style="69" bestFit="1" customWidth="1"/>
    <col min="1287" max="1287" width="9.7109375" style="69" customWidth="1"/>
    <col min="1288" max="1288" width="11.7109375" style="69" bestFit="1" customWidth="1"/>
    <col min="1289" max="1289" width="9.7109375" style="69" customWidth="1"/>
    <col min="1290" max="1290" width="11.7109375" style="69" bestFit="1" customWidth="1"/>
    <col min="1291" max="1291" width="13.42578125" style="69" customWidth="1"/>
    <col min="1292" max="1292" width="12.140625" style="69" customWidth="1"/>
    <col min="1293" max="1293" width="8.7109375" style="69" bestFit="1" customWidth="1"/>
    <col min="1294" max="1294" width="13.5703125" style="69" bestFit="1" customWidth="1"/>
    <col min="1295" max="1295" width="8.85546875" style="69" bestFit="1" customWidth="1"/>
    <col min="1296" max="1296" width="10.7109375" style="69" customWidth="1"/>
    <col min="1297" max="1297" width="13.85546875" style="69" bestFit="1" customWidth="1"/>
    <col min="1298" max="1298" width="15.42578125" style="69" customWidth="1"/>
    <col min="1299" max="1299" width="13" style="69" customWidth="1"/>
    <col min="1300" max="1528" width="9.140625" style="69"/>
    <col min="1529" max="1529" width="7.42578125" style="69" customWidth="1"/>
    <col min="1530" max="1530" width="7" style="69" customWidth="1"/>
    <col min="1531" max="1531" width="15.140625" style="69" customWidth="1"/>
    <col min="1532" max="1532" width="9.7109375" style="69" customWidth="1"/>
    <col min="1533" max="1533" width="13.7109375" style="69" customWidth="1"/>
    <col min="1534" max="1534" width="12.85546875" style="69" bestFit="1" customWidth="1"/>
    <col min="1535" max="1535" width="8.85546875" style="69" bestFit="1" customWidth="1"/>
    <col min="1536" max="1536" width="12.85546875" style="69" bestFit="1" customWidth="1"/>
    <col min="1537" max="1537" width="7.85546875" style="69" bestFit="1" customWidth="1"/>
    <col min="1538" max="1538" width="12" style="69" bestFit="1" customWidth="1"/>
    <col min="1539" max="1539" width="7.85546875" style="69" bestFit="1" customWidth="1"/>
    <col min="1540" max="1540" width="12.42578125" style="69" bestFit="1" customWidth="1"/>
    <col min="1541" max="1541" width="9.7109375" style="69" customWidth="1"/>
    <col min="1542" max="1542" width="11.7109375" style="69" bestFit="1" customWidth="1"/>
    <col min="1543" max="1543" width="9.7109375" style="69" customWidth="1"/>
    <col min="1544" max="1544" width="11.7109375" style="69" bestFit="1" customWidth="1"/>
    <col min="1545" max="1545" width="9.7109375" style="69" customWidth="1"/>
    <col min="1546" max="1546" width="11.7109375" style="69" bestFit="1" customWidth="1"/>
    <col min="1547" max="1547" width="13.42578125" style="69" customWidth="1"/>
    <col min="1548" max="1548" width="12.140625" style="69" customWidth="1"/>
    <col min="1549" max="1549" width="8.7109375" style="69" bestFit="1" customWidth="1"/>
    <col min="1550" max="1550" width="13.5703125" style="69" bestFit="1" customWidth="1"/>
    <col min="1551" max="1551" width="8.85546875" style="69" bestFit="1" customWidth="1"/>
    <col min="1552" max="1552" width="10.7109375" style="69" customWidth="1"/>
    <col min="1553" max="1553" width="13.85546875" style="69" bestFit="1" customWidth="1"/>
    <col min="1554" max="1554" width="15.42578125" style="69" customWidth="1"/>
    <col min="1555" max="1555" width="13" style="69" customWidth="1"/>
    <col min="1556" max="1784" width="9.140625" style="69"/>
    <col min="1785" max="1785" width="7.42578125" style="69" customWidth="1"/>
    <col min="1786" max="1786" width="7" style="69" customWidth="1"/>
    <col min="1787" max="1787" width="15.140625" style="69" customWidth="1"/>
    <col min="1788" max="1788" width="9.7109375" style="69" customWidth="1"/>
    <col min="1789" max="1789" width="13.7109375" style="69" customWidth="1"/>
    <col min="1790" max="1790" width="12.85546875" style="69" bestFit="1" customWidth="1"/>
    <col min="1791" max="1791" width="8.85546875" style="69" bestFit="1" customWidth="1"/>
    <col min="1792" max="1792" width="12.85546875" style="69" bestFit="1" customWidth="1"/>
    <col min="1793" max="1793" width="7.85546875" style="69" bestFit="1" customWidth="1"/>
    <col min="1794" max="1794" width="12" style="69" bestFit="1" customWidth="1"/>
    <col min="1795" max="1795" width="7.85546875" style="69" bestFit="1" customWidth="1"/>
    <col min="1796" max="1796" width="12.42578125" style="69" bestFit="1" customWidth="1"/>
    <col min="1797" max="1797" width="9.7109375" style="69" customWidth="1"/>
    <col min="1798" max="1798" width="11.7109375" style="69" bestFit="1" customWidth="1"/>
    <col min="1799" max="1799" width="9.7109375" style="69" customWidth="1"/>
    <col min="1800" max="1800" width="11.7109375" style="69" bestFit="1" customWidth="1"/>
    <col min="1801" max="1801" width="9.7109375" style="69" customWidth="1"/>
    <col min="1802" max="1802" width="11.7109375" style="69" bestFit="1" customWidth="1"/>
    <col min="1803" max="1803" width="13.42578125" style="69" customWidth="1"/>
    <col min="1804" max="1804" width="12.140625" style="69" customWidth="1"/>
    <col min="1805" max="1805" width="8.7109375" style="69" bestFit="1" customWidth="1"/>
    <col min="1806" max="1806" width="13.5703125" style="69" bestFit="1" customWidth="1"/>
    <col min="1807" max="1807" width="8.85546875" style="69" bestFit="1" customWidth="1"/>
    <col min="1808" max="1808" width="10.7109375" style="69" customWidth="1"/>
    <col min="1809" max="1809" width="13.85546875" style="69" bestFit="1" customWidth="1"/>
    <col min="1810" max="1810" width="15.42578125" style="69" customWidth="1"/>
    <col min="1811" max="1811" width="13" style="69" customWidth="1"/>
    <col min="1812" max="2040" width="9.140625" style="69"/>
    <col min="2041" max="2041" width="7.42578125" style="69" customWidth="1"/>
    <col min="2042" max="2042" width="7" style="69" customWidth="1"/>
    <col min="2043" max="2043" width="15.140625" style="69" customWidth="1"/>
    <col min="2044" max="2044" width="9.7109375" style="69" customWidth="1"/>
    <col min="2045" max="2045" width="13.7109375" style="69" customWidth="1"/>
    <col min="2046" max="2046" width="12.85546875" style="69" bestFit="1" customWidth="1"/>
    <col min="2047" max="2047" width="8.85546875" style="69" bestFit="1" customWidth="1"/>
    <col min="2048" max="2048" width="12.85546875" style="69" bestFit="1" customWidth="1"/>
    <col min="2049" max="2049" width="7.85546875" style="69" bestFit="1" customWidth="1"/>
    <col min="2050" max="2050" width="12" style="69" bestFit="1" customWidth="1"/>
    <col min="2051" max="2051" width="7.85546875" style="69" bestFit="1" customWidth="1"/>
    <col min="2052" max="2052" width="12.42578125" style="69" bestFit="1" customWidth="1"/>
    <col min="2053" max="2053" width="9.7109375" style="69" customWidth="1"/>
    <col min="2054" max="2054" width="11.7109375" style="69" bestFit="1" customWidth="1"/>
    <col min="2055" max="2055" width="9.7109375" style="69" customWidth="1"/>
    <col min="2056" max="2056" width="11.7109375" style="69" bestFit="1" customWidth="1"/>
    <col min="2057" max="2057" width="9.7109375" style="69" customWidth="1"/>
    <col min="2058" max="2058" width="11.7109375" style="69" bestFit="1" customWidth="1"/>
    <col min="2059" max="2059" width="13.42578125" style="69" customWidth="1"/>
    <col min="2060" max="2060" width="12.140625" style="69" customWidth="1"/>
    <col min="2061" max="2061" width="8.7109375" style="69" bestFit="1" customWidth="1"/>
    <col min="2062" max="2062" width="13.5703125" style="69" bestFit="1" customWidth="1"/>
    <col min="2063" max="2063" width="8.85546875" style="69" bestFit="1" customWidth="1"/>
    <col min="2064" max="2064" width="10.7109375" style="69" customWidth="1"/>
    <col min="2065" max="2065" width="13.85546875" style="69" bestFit="1" customWidth="1"/>
    <col min="2066" max="2066" width="15.42578125" style="69" customWidth="1"/>
    <col min="2067" max="2067" width="13" style="69" customWidth="1"/>
    <col min="2068" max="2296" width="9.140625" style="69"/>
    <col min="2297" max="2297" width="7.42578125" style="69" customWidth="1"/>
    <col min="2298" max="2298" width="7" style="69" customWidth="1"/>
    <col min="2299" max="2299" width="15.140625" style="69" customWidth="1"/>
    <col min="2300" max="2300" width="9.7109375" style="69" customWidth="1"/>
    <col min="2301" max="2301" width="13.7109375" style="69" customWidth="1"/>
    <col min="2302" max="2302" width="12.85546875" style="69" bestFit="1" customWidth="1"/>
    <col min="2303" max="2303" width="8.85546875" style="69" bestFit="1" customWidth="1"/>
    <col min="2304" max="2304" width="12.85546875" style="69" bestFit="1" customWidth="1"/>
    <col min="2305" max="2305" width="7.85546875" style="69" bestFit="1" customWidth="1"/>
    <col min="2306" max="2306" width="12" style="69" bestFit="1" customWidth="1"/>
    <col min="2307" max="2307" width="7.85546875" style="69" bestFit="1" customWidth="1"/>
    <col min="2308" max="2308" width="12.42578125" style="69" bestFit="1" customWidth="1"/>
    <col min="2309" max="2309" width="9.7109375" style="69" customWidth="1"/>
    <col min="2310" max="2310" width="11.7109375" style="69" bestFit="1" customWidth="1"/>
    <col min="2311" max="2311" width="9.7109375" style="69" customWidth="1"/>
    <col min="2312" max="2312" width="11.7109375" style="69" bestFit="1" customWidth="1"/>
    <col min="2313" max="2313" width="9.7109375" style="69" customWidth="1"/>
    <col min="2314" max="2314" width="11.7109375" style="69" bestFit="1" customWidth="1"/>
    <col min="2315" max="2315" width="13.42578125" style="69" customWidth="1"/>
    <col min="2316" max="2316" width="12.140625" style="69" customWidth="1"/>
    <col min="2317" max="2317" width="8.7109375" style="69" bestFit="1" customWidth="1"/>
    <col min="2318" max="2318" width="13.5703125" style="69" bestFit="1" customWidth="1"/>
    <col min="2319" max="2319" width="8.85546875" style="69" bestFit="1" customWidth="1"/>
    <col min="2320" max="2320" width="10.7109375" style="69" customWidth="1"/>
    <col min="2321" max="2321" width="13.85546875" style="69" bestFit="1" customWidth="1"/>
    <col min="2322" max="2322" width="15.42578125" style="69" customWidth="1"/>
    <col min="2323" max="2323" width="13" style="69" customWidth="1"/>
    <col min="2324" max="2552" width="9.140625" style="69"/>
    <col min="2553" max="2553" width="7.42578125" style="69" customWidth="1"/>
    <col min="2554" max="2554" width="7" style="69" customWidth="1"/>
    <col min="2555" max="2555" width="15.140625" style="69" customWidth="1"/>
    <col min="2556" max="2556" width="9.7109375" style="69" customWidth="1"/>
    <col min="2557" max="2557" width="13.7109375" style="69" customWidth="1"/>
    <col min="2558" max="2558" width="12.85546875" style="69" bestFit="1" customWidth="1"/>
    <col min="2559" max="2559" width="8.85546875" style="69" bestFit="1" customWidth="1"/>
    <col min="2560" max="2560" width="12.85546875" style="69" bestFit="1" customWidth="1"/>
    <col min="2561" max="2561" width="7.85546875" style="69" bestFit="1" customWidth="1"/>
    <col min="2562" max="2562" width="12" style="69" bestFit="1" customWidth="1"/>
    <col min="2563" max="2563" width="7.85546875" style="69" bestFit="1" customWidth="1"/>
    <col min="2564" max="2564" width="12.42578125" style="69" bestFit="1" customWidth="1"/>
    <col min="2565" max="2565" width="9.7109375" style="69" customWidth="1"/>
    <col min="2566" max="2566" width="11.7109375" style="69" bestFit="1" customWidth="1"/>
    <col min="2567" max="2567" width="9.7109375" style="69" customWidth="1"/>
    <col min="2568" max="2568" width="11.7109375" style="69" bestFit="1" customWidth="1"/>
    <col min="2569" max="2569" width="9.7109375" style="69" customWidth="1"/>
    <col min="2570" max="2570" width="11.7109375" style="69" bestFit="1" customWidth="1"/>
    <col min="2571" max="2571" width="13.42578125" style="69" customWidth="1"/>
    <col min="2572" max="2572" width="12.140625" style="69" customWidth="1"/>
    <col min="2573" max="2573" width="8.7109375" style="69" bestFit="1" customWidth="1"/>
    <col min="2574" max="2574" width="13.5703125" style="69" bestFit="1" customWidth="1"/>
    <col min="2575" max="2575" width="8.85546875" style="69" bestFit="1" customWidth="1"/>
    <col min="2576" max="2576" width="10.7109375" style="69" customWidth="1"/>
    <col min="2577" max="2577" width="13.85546875" style="69" bestFit="1" customWidth="1"/>
    <col min="2578" max="2578" width="15.42578125" style="69" customWidth="1"/>
    <col min="2579" max="2579" width="13" style="69" customWidth="1"/>
    <col min="2580" max="2808" width="9.140625" style="69"/>
    <col min="2809" max="2809" width="7.42578125" style="69" customWidth="1"/>
    <col min="2810" max="2810" width="7" style="69" customWidth="1"/>
    <col min="2811" max="2811" width="15.140625" style="69" customWidth="1"/>
    <col min="2812" max="2812" width="9.7109375" style="69" customWidth="1"/>
    <col min="2813" max="2813" width="13.7109375" style="69" customWidth="1"/>
    <col min="2814" max="2814" width="12.85546875" style="69" bestFit="1" customWidth="1"/>
    <col min="2815" max="2815" width="8.85546875" style="69" bestFit="1" customWidth="1"/>
    <col min="2816" max="2816" width="12.85546875" style="69" bestFit="1" customWidth="1"/>
    <col min="2817" max="2817" width="7.85546875" style="69" bestFit="1" customWidth="1"/>
    <col min="2818" max="2818" width="12" style="69" bestFit="1" customWidth="1"/>
    <col min="2819" max="2819" width="7.85546875" style="69" bestFit="1" customWidth="1"/>
    <col min="2820" max="2820" width="12.42578125" style="69" bestFit="1" customWidth="1"/>
    <col min="2821" max="2821" width="9.7109375" style="69" customWidth="1"/>
    <col min="2822" max="2822" width="11.7109375" style="69" bestFit="1" customWidth="1"/>
    <col min="2823" max="2823" width="9.7109375" style="69" customWidth="1"/>
    <col min="2824" max="2824" width="11.7109375" style="69" bestFit="1" customWidth="1"/>
    <col min="2825" max="2825" width="9.7109375" style="69" customWidth="1"/>
    <col min="2826" max="2826" width="11.7109375" style="69" bestFit="1" customWidth="1"/>
    <col min="2827" max="2827" width="13.42578125" style="69" customWidth="1"/>
    <col min="2828" max="2828" width="12.140625" style="69" customWidth="1"/>
    <col min="2829" max="2829" width="8.7109375" style="69" bestFit="1" customWidth="1"/>
    <col min="2830" max="2830" width="13.5703125" style="69" bestFit="1" customWidth="1"/>
    <col min="2831" max="2831" width="8.85546875" style="69" bestFit="1" customWidth="1"/>
    <col min="2832" max="2832" width="10.7109375" style="69" customWidth="1"/>
    <col min="2833" max="2833" width="13.85546875" style="69" bestFit="1" customWidth="1"/>
    <col min="2834" max="2834" width="15.42578125" style="69" customWidth="1"/>
    <col min="2835" max="2835" width="13" style="69" customWidth="1"/>
    <col min="2836" max="3064" width="9.140625" style="69"/>
    <col min="3065" max="3065" width="7.42578125" style="69" customWidth="1"/>
    <col min="3066" max="3066" width="7" style="69" customWidth="1"/>
    <col min="3067" max="3067" width="15.140625" style="69" customWidth="1"/>
    <col min="3068" max="3068" width="9.7109375" style="69" customWidth="1"/>
    <col min="3069" max="3069" width="13.7109375" style="69" customWidth="1"/>
    <col min="3070" max="3070" width="12.85546875" style="69" bestFit="1" customWidth="1"/>
    <col min="3071" max="3071" width="8.85546875" style="69" bestFit="1" customWidth="1"/>
    <col min="3072" max="3072" width="12.85546875" style="69" bestFit="1" customWidth="1"/>
    <col min="3073" max="3073" width="7.85546875" style="69" bestFit="1" customWidth="1"/>
    <col min="3074" max="3074" width="12" style="69" bestFit="1" customWidth="1"/>
    <col min="3075" max="3075" width="7.85546875" style="69" bestFit="1" customWidth="1"/>
    <col min="3076" max="3076" width="12.42578125" style="69" bestFit="1" customWidth="1"/>
    <col min="3077" max="3077" width="9.7109375" style="69" customWidth="1"/>
    <col min="3078" max="3078" width="11.7109375" style="69" bestFit="1" customWidth="1"/>
    <col min="3079" max="3079" width="9.7109375" style="69" customWidth="1"/>
    <col min="3080" max="3080" width="11.7109375" style="69" bestFit="1" customWidth="1"/>
    <col min="3081" max="3081" width="9.7109375" style="69" customWidth="1"/>
    <col min="3082" max="3082" width="11.7109375" style="69" bestFit="1" customWidth="1"/>
    <col min="3083" max="3083" width="13.42578125" style="69" customWidth="1"/>
    <col min="3084" max="3084" width="12.140625" style="69" customWidth="1"/>
    <col min="3085" max="3085" width="8.7109375" style="69" bestFit="1" customWidth="1"/>
    <col min="3086" max="3086" width="13.5703125" style="69" bestFit="1" customWidth="1"/>
    <col min="3087" max="3087" width="8.85546875" style="69" bestFit="1" customWidth="1"/>
    <col min="3088" max="3088" width="10.7109375" style="69" customWidth="1"/>
    <col min="3089" max="3089" width="13.85546875" style="69" bestFit="1" customWidth="1"/>
    <col min="3090" max="3090" width="15.42578125" style="69" customWidth="1"/>
    <col min="3091" max="3091" width="13" style="69" customWidth="1"/>
    <col min="3092" max="3320" width="9.140625" style="69"/>
    <col min="3321" max="3321" width="7.42578125" style="69" customWidth="1"/>
    <col min="3322" max="3322" width="7" style="69" customWidth="1"/>
    <col min="3323" max="3323" width="15.140625" style="69" customWidth="1"/>
    <col min="3324" max="3324" width="9.7109375" style="69" customWidth="1"/>
    <col min="3325" max="3325" width="13.7109375" style="69" customWidth="1"/>
    <col min="3326" max="3326" width="12.85546875" style="69" bestFit="1" customWidth="1"/>
    <col min="3327" max="3327" width="8.85546875" style="69" bestFit="1" customWidth="1"/>
    <col min="3328" max="3328" width="12.85546875" style="69" bestFit="1" customWidth="1"/>
    <col min="3329" max="3329" width="7.85546875" style="69" bestFit="1" customWidth="1"/>
    <col min="3330" max="3330" width="12" style="69" bestFit="1" customWidth="1"/>
    <col min="3331" max="3331" width="7.85546875" style="69" bestFit="1" customWidth="1"/>
    <col min="3332" max="3332" width="12.42578125" style="69" bestFit="1" customWidth="1"/>
    <col min="3333" max="3333" width="9.7109375" style="69" customWidth="1"/>
    <col min="3334" max="3334" width="11.7109375" style="69" bestFit="1" customWidth="1"/>
    <col min="3335" max="3335" width="9.7109375" style="69" customWidth="1"/>
    <col min="3336" max="3336" width="11.7109375" style="69" bestFit="1" customWidth="1"/>
    <col min="3337" max="3337" width="9.7109375" style="69" customWidth="1"/>
    <col min="3338" max="3338" width="11.7109375" style="69" bestFit="1" customWidth="1"/>
    <col min="3339" max="3339" width="13.42578125" style="69" customWidth="1"/>
    <col min="3340" max="3340" width="12.140625" style="69" customWidth="1"/>
    <col min="3341" max="3341" width="8.7109375" style="69" bestFit="1" customWidth="1"/>
    <col min="3342" max="3342" width="13.5703125" style="69" bestFit="1" customWidth="1"/>
    <col min="3343" max="3343" width="8.85546875" style="69" bestFit="1" customWidth="1"/>
    <col min="3344" max="3344" width="10.7109375" style="69" customWidth="1"/>
    <col min="3345" max="3345" width="13.85546875" style="69" bestFit="1" customWidth="1"/>
    <col min="3346" max="3346" width="15.42578125" style="69" customWidth="1"/>
    <col min="3347" max="3347" width="13" style="69" customWidth="1"/>
    <col min="3348" max="3576" width="9.140625" style="69"/>
    <col min="3577" max="3577" width="7.42578125" style="69" customWidth="1"/>
    <col min="3578" max="3578" width="7" style="69" customWidth="1"/>
    <col min="3579" max="3579" width="15.140625" style="69" customWidth="1"/>
    <col min="3580" max="3580" width="9.7109375" style="69" customWidth="1"/>
    <col min="3581" max="3581" width="13.7109375" style="69" customWidth="1"/>
    <col min="3582" max="3582" width="12.85546875" style="69" bestFit="1" customWidth="1"/>
    <col min="3583" max="3583" width="8.85546875" style="69" bestFit="1" customWidth="1"/>
    <col min="3584" max="3584" width="12.85546875" style="69" bestFit="1" customWidth="1"/>
    <col min="3585" max="3585" width="7.85546875" style="69" bestFit="1" customWidth="1"/>
    <col min="3586" max="3586" width="12" style="69" bestFit="1" customWidth="1"/>
    <col min="3587" max="3587" width="7.85546875" style="69" bestFit="1" customWidth="1"/>
    <col min="3588" max="3588" width="12.42578125" style="69" bestFit="1" customWidth="1"/>
    <col min="3589" max="3589" width="9.7109375" style="69" customWidth="1"/>
    <col min="3590" max="3590" width="11.7109375" style="69" bestFit="1" customWidth="1"/>
    <col min="3591" max="3591" width="9.7109375" style="69" customWidth="1"/>
    <col min="3592" max="3592" width="11.7109375" style="69" bestFit="1" customWidth="1"/>
    <col min="3593" max="3593" width="9.7109375" style="69" customWidth="1"/>
    <col min="3594" max="3594" width="11.7109375" style="69" bestFit="1" customWidth="1"/>
    <col min="3595" max="3595" width="13.42578125" style="69" customWidth="1"/>
    <col min="3596" max="3596" width="12.140625" style="69" customWidth="1"/>
    <col min="3597" max="3597" width="8.7109375" style="69" bestFit="1" customWidth="1"/>
    <col min="3598" max="3598" width="13.5703125" style="69" bestFit="1" customWidth="1"/>
    <col min="3599" max="3599" width="8.85546875" style="69" bestFit="1" customWidth="1"/>
    <col min="3600" max="3600" width="10.7109375" style="69" customWidth="1"/>
    <col min="3601" max="3601" width="13.85546875" style="69" bestFit="1" customWidth="1"/>
    <col min="3602" max="3602" width="15.42578125" style="69" customWidth="1"/>
    <col min="3603" max="3603" width="13" style="69" customWidth="1"/>
    <col min="3604" max="3832" width="9.140625" style="69"/>
    <col min="3833" max="3833" width="7.42578125" style="69" customWidth="1"/>
    <col min="3834" max="3834" width="7" style="69" customWidth="1"/>
    <col min="3835" max="3835" width="15.140625" style="69" customWidth="1"/>
    <col min="3836" max="3836" width="9.7109375" style="69" customWidth="1"/>
    <col min="3837" max="3837" width="13.7109375" style="69" customWidth="1"/>
    <col min="3838" max="3838" width="12.85546875" style="69" bestFit="1" customWidth="1"/>
    <col min="3839" max="3839" width="8.85546875" style="69" bestFit="1" customWidth="1"/>
    <col min="3840" max="3840" width="12.85546875" style="69" bestFit="1" customWidth="1"/>
    <col min="3841" max="3841" width="7.85546875" style="69" bestFit="1" customWidth="1"/>
    <col min="3842" max="3842" width="12" style="69" bestFit="1" customWidth="1"/>
    <col min="3843" max="3843" width="7.85546875" style="69" bestFit="1" customWidth="1"/>
    <col min="3844" max="3844" width="12.42578125" style="69" bestFit="1" customWidth="1"/>
    <col min="3845" max="3845" width="9.7109375" style="69" customWidth="1"/>
    <col min="3846" max="3846" width="11.7109375" style="69" bestFit="1" customWidth="1"/>
    <col min="3847" max="3847" width="9.7109375" style="69" customWidth="1"/>
    <col min="3848" max="3848" width="11.7109375" style="69" bestFit="1" customWidth="1"/>
    <col min="3849" max="3849" width="9.7109375" style="69" customWidth="1"/>
    <col min="3850" max="3850" width="11.7109375" style="69" bestFit="1" customWidth="1"/>
    <col min="3851" max="3851" width="13.42578125" style="69" customWidth="1"/>
    <col min="3852" max="3852" width="12.140625" style="69" customWidth="1"/>
    <col min="3853" max="3853" width="8.7109375" style="69" bestFit="1" customWidth="1"/>
    <col min="3854" max="3854" width="13.5703125" style="69" bestFit="1" customWidth="1"/>
    <col min="3855" max="3855" width="8.85546875" style="69" bestFit="1" customWidth="1"/>
    <col min="3856" max="3856" width="10.7109375" style="69" customWidth="1"/>
    <col min="3857" max="3857" width="13.85546875" style="69" bestFit="1" customWidth="1"/>
    <col min="3858" max="3858" width="15.42578125" style="69" customWidth="1"/>
    <col min="3859" max="3859" width="13" style="69" customWidth="1"/>
    <col min="3860" max="4088" width="9.140625" style="69"/>
    <col min="4089" max="4089" width="7.42578125" style="69" customWidth="1"/>
    <col min="4090" max="4090" width="7" style="69" customWidth="1"/>
    <col min="4091" max="4091" width="15.140625" style="69" customWidth="1"/>
    <col min="4092" max="4092" width="9.7109375" style="69" customWidth="1"/>
    <col min="4093" max="4093" width="13.7109375" style="69" customWidth="1"/>
    <col min="4094" max="4094" width="12.85546875" style="69" bestFit="1" customWidth="1"/>
    <col min="4095" max="4095" width="8.85546875" style="69" bestFit="1" customWidth="1"/>
    <col min="4096" max="4096" width="12.85546875" style="69" bestFit="1" customWidth="1"/>
    <col min="4097" max="4097" width="7.85546875" style="69" bestFit="1" customWidth="1"/>
    <col min="4098" max="4098" width="12" style="69" bestFit="1" customWidth="1"/>
    <col min="4099" max="4099" width="7.85546875" style="69" bestFit="1" customWidth="1"/>
    <col min="4100" max="4100" width="12.42578125" style="69" bestFit="1" customWidth="1"/>
    <col min="4101" max="4101" width="9.7109375" style="69" customWidth="1"/>
    <col min="4102" max="4102" width="11.7109375" style="69" bestFit="1" customWidth="1"/>
    <col min="4103" max="4103" width="9.7109375" style="69" customWidth="1"/>
    <col min="4104" max="4104" width="11.7109375" style="69" bestFit="1" customWidth="1"/>
    <col min="4105" max="4105" width="9.7109375" style="69" customWidth="1"/>
    <col min="4106" max="4106" width="11.7109375" style="69" bestFit="1" customWidth="1"/>
    <col min="4107" max="4107" width="13.42578125" style="69" customWidth="1"/>
    <col min="4108" max="4108" width="12.140625" style="69" customWidth="1"/>
    <col min="4109" max="4109" width="8.7109375" style="69" bestFit="1" customWidth="1"/>
    <col min="4110" max="4110" width="13.5703125" style="69" bestFit="1" customWidth="1"/>
    <col min="4111" max="4111" width="8.85546875" style="69" bestFit="1" customWidth="1"/>
    <col min="4112" max="4112" width="10.7109375" style="69" customWidth="1"/>
    <col min="4113" max="4113" width="13.85546875" style="69" bestFit="1" customWidth="1"/>
    <col min="4114" max="4114" width="15.42578125" style="69" customWidth="1"/>
    <col min="4115" max="4115" width="13" style="69" customWidth="1"/>
    <col min="4116" max="4344" width="9.140625" style="69"/>
    <col min="4345" max="4345" width="7.42578125" style="69" customWidth="1"/>
    <col min="4346" max="4346" width="7" style="69" customWidth="1"/>
    <col min="4347" max="4347" width="15.140625" style="69" customWidth="1"/>
    <col min="4348" max="4348" width="9.7109375" style="69" customWidth="1"/>
    <col min="4349" max="4349" width="13.7109375" style="69" customWidth="1"/>
    <col min="4350" max="4350" width="12.85546875" style="69" bestFit="1" customWidth="1"/>
    <col min="4351" max="4351" width="8.85546875" style="69" bestFit="1" customWidth="1"/>
    <col min="4352" max="4352" width="12.85546875" style="69" bestFit="1" customWidth="1"/>
    <col min="4353" max="4353" width="7.85546875" style="69" bestFit="1" customWidth="1"/>
    <col min="4354" max="4354" width="12" style="69" bestFit="1" customWidth="1"/>
    <col min="4355" max="4355" width="7.85546875" style="69" bestFit="1" customWidth="1"/>
    <col min="4356" max="4356" width="12.42578125" style="69" bestFit="1" customWidth="1"/>
    <col min="4357" max="4357" width="9.7109375" style="69" customWidth="1"/>
    <col min="4358" max="4358" width="11.7109375" style="69" bestFit="1" customWidth="1"/>
    <col min="4359" max="4359" width="9.7109375" style="69" customWidth="1"/>
    <col min="4360" max="4360" width="11.7109375" style="69" bestFit="1" customWidth="1"/>
    <col min="4361" max="4361" width="9.7109375" style="69" customWidth="1"/>
    <col min="4362" max="4362" width="11.7109375" style="69" bestFit="1" customWidth="1"/>
    <col min="4363" max="4363" width="13.42578125" style="69" customWidth="1"/>
    <col min="4364" max="4364" width="12.140625" style="69" customWidth="1"/>
    <col min="4365" max="4365" width="8.7109375" style="69" bestFit="1" customWidth="1"/>
    <col min="4366" max="4366" width="13.5703125" style="69" bestFit="1" customWidth="1"/>
    <col min="4367" max="4367" width="8.85546875" style="69" bestFit="1" customWidth="1"/>
    <col min="4368" max="4368" width="10.7109375" style="69" customWidth="1"/>
    <col min="4369" max="4369" width="13.85546875" style="69" bestFit="1" customWidth="1"/>
    <col min="4370" max="4370" width="15.42578125" style="69" customWidth="1"/>
    <col min="4371" max="4371" width="13" style="69" customWidth="1"/>
    <col min="4372" max="4600" width="9.140625" style="69"/>
    <col min="4601" max="4601" width="7.42578125" style="69" customWidth="1"/>
    <col min="4602" max="4602" width="7" style="69" customWidth="1"/>
    <col min="4603" max="4603" width="15.140625" style="69" customWidth="1"/>
    <col min="4604" max="4604" width="9.7109375" style="69" customWidth="1"/>
    <col min="4605" max="4605" width="13.7109375" style="69" customWidth="1"/>
    <col min="4606" max="4606" width="12.85546875" style="69" bestFit="1" customWidth="1"/>
    <col min="4607" max="4607" width="8.85546875" style="69" bestFit="1" customWidth="1"/>
    <col min="4608" max="4608" width="12.85546875" style="69" bestFit="1" customWidth="1"/>
    <col min="4609" max="4609" width="7.85546875" style="69" bestFit="1" customWidth="1"/>
    <col min="4610" max="4610" width="12" style="69" bestFit="1" customWidth="1"/>
    <col min="4611" max="4611" width="7.85546875" style="69" bestFit="1" customWidth="1"/>
    <col min="4612" max="4612" width="12.42578125" style="69" bestFit="1" customWidth="1"/>
    <col min="4613" max="4613" width="9.7109375" style="69" customWidth="1"/>
    <col min="4614" max="4614" width="11.7109375" style="69" bestFit="1" customWidth="1"/>
    <col min="4615" max="4615" width="9.7109375" style="69" customWidth="1"/>
    <col min="4616" max="4616" width="11.7109375" style="69" bestFit="1" customWidth="1"/>
    <col min="4617" max="4617" width="9.7109375" style="69" customWidth="1"/>
    <col min="4618" max="4618" width="11.7109375" style="69" bestFit="1" customWidth="1"/>
    <col min="4619" max="4619" width="13.42578125" style="69" customWidth="1"/>
    <col min="4620" max="4620" width="12.140625" style="69" customWidth="1"/>
    <col min="4621" max="4621" width="8.7109375" style="69" bestFit="1" customWidth="1"/>
    <col min="4622" max="4622" width="13.5703125" style="69" bestFit="1" customWidth="1"/>
    <col min="4623" max="4623" width="8.85546875" style="69" bestFit="1" customWidth="1"/>
    <col min="4624" max="4624" width="10.7109375" style="69" customWidth="1"/>
    <col min="4625" max="4625" width="13.85546875" style="69" bestFit="1" customWidth="1"/>
    <col min="4626" max="4626" width="15.42578125" style="69" customWidth="1"/>
    <col min="4627" max="4627" width="13" style="69" customWidth="1"/>
    <col min="4628" max="4856" width="9.140625" style="69"/>
    <col min="4857" max="4857" width="7.42578125" style="69" customWidth="1"/>
    <col min="4858" max="4858" width="7" style="69" customWidth="1"/>
    <col min="4859" max="4859" width="15.140625" style="69" customWidth="1"/>
    <col min="4860" max="4860" width="9.7109375" style="69" customWidth="1"/>
    <col min="4861" max="4861" width="13.7109375" style="69" customWidth="1"/>
    <col min="4862" max="4862" width="12.85546875" style="69" bestFit="1" customWidth="1"/>
    <col min="4863" max="4863" width="8.85546875" style="69" bestFit="1" customWidth="1"/>
    <col min="4864" max="4864" width="12.85546875" style="69" bestFit="1" customWidth="1"/>
    <col min="4865" max="4865" width="7.85546875" style="69" bestFit="1" customWidth="1"/>
    <col min="4866" max="4866" width="12" style="69" bestFit="1" customWidth="1"/>
    <col min="4867" max="4867" width="7.85546875" style="69" bestFit="1" customWidth="1"/>
    <col min="4868" max="4868" width="12.42578125" style="69" bestFit="1" customWidth="1"/>
    <col min="4869" max="4869" width="9.7109375" style="69" customWidth="1"/>
    <col min="4870" max="4870" width="11.7109375" style="69" bestFit="1" customWidth="1"/>
    <col min="4871" max="4871" width="9.7109375" style="69" customWidth="1"/>
    <col min="4872" max="4872" width="11.7109375" style="69" bestFit="1" customWidth="1"/>
    <col min="4873" max="4873" width="9.7109375" style="69" customWidth="1"/>
    <col min="4874" max="4874" width="11.7109375" style="69" bestFit="1" customWidth="1"/>
    <col min="4875" max="4875" width="13.42578125" style="69" customWidth="1"/>
    <col min="4876" max="4876" width="12.140625" style="69" customWidth="1"/>
    <col min="4877" max="4877" width="8.7109375" style="69" bestFit="1" customWidth="1"/>
    <col min="4878" max="4878" width="13.5703125" style="69" bestFit="1" customWidth="1"/>
    <col min="4879" max="4879" width="8.85546875" style="69" bestFit="1" customWidth="1"/>
    <col min="4880" max="4880" width="10.7109375" style="69" customWidth="1"/>
    <col min="4881" max="4881" width="13.85546875" style="69" bestFit="1" customWidth="1"/>
    <col min="4882" max="4882" width="15.42578125" style="69" customWidth="1"/>
    <col min="4883" max="4883" width="13" style="69" customWidth="1"/>
    <col min="4884" max="5112" width="9.140625" style="69"/>
    <col min="5113" max="5113" width="7.42578125" style="69" customWidth="1"/>
    <col min="5114" max="5114" width="7" style="69" customWidth="1"/>
    <col min="5115" max="5115" width="15.140625" style="69" customWidth="1"/>
    <col min="5116" max="5116" width="9.7109375" style="69" customWidth="1"/>
    <col min="5117" max="5117" width="13.7109375" style="69" customWidth="1"/>
    <col min="5118" max="5118" width="12.85546875" style="69" bestFit="1" customWidth="1"/>
    <col min="5119" max="5119" width="8.85546875" style="69" bestFit="1" customWidth="1"/>
    <col min="5120" max="5120" width="12.85546875" style="69" bestFit="1" customWidth="1"/>
    <col min="5121" max="5121" width="7.85546875" style="69" bestFit="1" customWidth="1"/>
    <col min="5122" max="5122" width="12" style="69" bestFit="1" customWidth="1"/>
    <col min="5123" max="5123" width="7.85546875" style="69" bestFit="1" customWidth="1"/>
    <col min="5124" max="5124" width="12.42578125" style="69" bestFit="1" customWidth="1"/>
    <col min="5125" max="5125" width="9.7109375" style="69" customWidth="1"/>
    <col min="5126" max="5126" width="11.7109375" style="69" bestFit="1" customWidth="1"/>
    <col min="5127" max="5127" width="9.7109375" style="69" customWidth="1"/>
    <col min="5128" max="5128" width="11.7109375" style="69" bestFit="1" customWidth="1"/>
    <col min="5129" max="5129" width="9.7109375" style="69" customWidth="1"/>
    <col min="5130" max="5130" width="11.7109375" style="69" bestFit="1" customWidth="1"/>
    <col min="5131" max="5131" width="13.42578125" style="69" customWidth="1"/>
    <col min="5132" max="5132" width="12.140625" style="69" customWidth="1"/>
    <col min="5133" max="5133" width="8.7109375" style="69" bestFit="1" customWidth="1"/>
    <col min="5134" max="5134" width="13.5703125" style="69" bestFit="1" customWidth="1"/>
    <col min="5135" max="5135" width="8.85546875" style="69" bestFit="1" customWidth="1"/>
    <col min="5136" max="5136" width="10.7109375" style="69" customWidth="1"/>
    <col min="5137" max="5137" width="13.85546875" style="69" bestFit="1" customWidth="1"/>
    <col min="5138" max="5138" width="15.42578125" style="69" customWidth="1"/>
    <col min="5139" max="5139" width="13" style="69" customWidth="1"/>
    <col min="5140" max="5368" width="9.140625" style="69"/>
    <col min="5369" max="5369" width="7.42578125" style="69" customWidth="1"/>
    <col min="5370" max="5370" width="7" style="69" customWidth="1"/>
    <col min="5371" max="5371" width="15.140625" style="69" customWidth="1"/>
    <col min="5372" max="5372" width="9.7109375" style="69" customWidth="1"/>
    <col min="5373" max="5373" width="13.7109375" style="69" customWidth="1"/>
    <col min="5374" max="5374" width="12.85546875" style="69" bestFit="1" customWidth="1"/>
    <col min="5375" max="5375" width="8.85546875" style="69" bestFit="1" customWidth="1"/>
    <col min="5376" max="5376" width="12.85546875" style="69" bestFit="1" customWidth="1"/>
    <col min="5377" max="5377" width="7.85546875" style="69" bestFit="1" customWidth="1"/>
    <col min="5378" max="5378" width="12" style="69" bestFit="1" customWidth="1"/>
    <col min="5379" max="5379" width="7.85546875" style="69" bestFit="1" customWidth="1"/>
    <col min="5380" max="5380" width="12.42578125" style="69" bestFit="1" customWidth="1"/>
    <col min="5381" max="5381" width="9.7109375" style="69" customWidth="1"/>
    <col min="5382" max="5382" width="11.7109375" style="69" bestFit="1" customWidth="1"/>
    <col min="5383" max="5383" width="9.7109375" style="69" customWidth="1"/>
    <col min="5384" max="5384" width="11.7109375" style="69" bestFit="1" customWidth="1"/>
    <col min="5385" max="5385" width="9.7109375" style="69" customWidth="1"/>
    <col min="5386" max="5386" width="11.7109375" style="69" bestFit="1" customWidth="1"/>
    <col min="5387" max="5387" width="13.42578125" style="69" customWidth="1"/>
    <col min="5388" max="5388" width="12.140625" style="69" customWidth="1"/>
    <col min="5389" max="5389" width="8.7109375" style="69" bestFit="1" customWidth="1"/>
    <col min="5390" max="5390" width="13.5703125" style="69" bestFit="1" customWidth="1"/>
    <col min="5391" max="5391" width="8.85546875" style="69" bestFit="1" customWidth="1"/>
    <col min="5392" max="5392" width="10.7109375" style="69" customWidth="1"/>
    <col min="5393" max="5393" width="13.85546875" style="69" bestFit="1" customWidth="1"/>
    <col min="5394" max="5394" width="15.42578125" style="69" customWidth="1"/>
    <col min="5395" max="5395" width="13" style="69" customWidth="1"/>
    <col min="5396" max="5624" width="9.140625" style="69"/>
    <col min="5625" max="5625" width="7.42578125" style="69" customWidth="1"/>
    <col min="5626" max="5626" width="7" style="69" customWidth="1"/>
    <col min="5627" max="5627" width="15.140625" style="69" customWidth="1"/>
    <col min="5628" max="5628" width="9.7109375" style="69" customWidth="1"/>
    <col min="5629" max="5629" width="13.7109375" style="69" customWidth="1"/>
    <col min="5630" max="5630" width="12.85546875" style="69" bestFit="1" customWidth="1"/>
    <col min="5631" max="5631" width="8.85546875" style="69" bestFit="1" customWidth="1"/>
    <col min="5632" max="5632" width="12.85546875" style="69" bestFit="1" customWidth="1"/>
    <col min="5633" max="5633" width="7.85546875" style="69" bestFit="1" customWidth="1"/>
    <col min="5634" max="5634" width="12" style="69" bestFit="1" customWidth="1"/>
    <col min="5635" max="5635" width="7.85546875" style="69" bestFit="1" customWidth="1"/>
    <col min="5636" max="5636" width="12.42578125" style="69" bestFit="1" customWidth="1"/>
    <col min="5637" max="5637" width="9.7109375" style="69" customWidth="1"/>
    <col min="5638" max="5638" width="11.7109375" style="69" bestFit="1" customWidth="1"/>
    <col min="5639" max="5639" width="9.7109375" style="69" customWidth="1"/>
    <col min="5640" max="5640" width="11.7109375" style="69" bestFit="1" customWidth="1"/>
    <col min="5641" max="5641" width="9.7109375" style="69" customWidth="1"/>
    <col min="5642" max="5642" width="11.7109375" style="69" bestFit="1" customWidth="1"/>
    <col min="5643" max="5643" width="13.42578125" style="69" customWidth="1"/>
    <col min="5644" max="5644" width="12.140625" style="69" customWidth="1"/>
    <col min="5645" max="5645" width="8.7109375" style="69" bestFit="1" customWidth="1"/>
    <col min="5646" max="5646" width="13.5703125" style="69" bestFit="1" customWidth="1"/>
    <col min="5647" max="5647" width="8.85546875" style="69" bestFit="1" customWidth="1"/>
    <col min="5648" max="5648" width="10.7109375" style="69" customWidth="1"/>
    <col min="5649" max="5649" width="13.85546875" style="69" bestFit="1" customWidth="1"/>
    <col min="5650" max="5650" width="15.42578125" style="69" customWidth="1"/>
    <col min="5651" max="5651" width="13" style="69" customWidth="1"/>
    <col min="5652" max="5880" width="9.140625" style="69"/>
    <col min="5881" max="5881" width="7.42578125" style="69" customWidth="1"/>
    <col min="5882" max="5882" width="7" style="69" customWidth="1"/>
    <col min="5883" max="5883" width="15.140625" style="69" customWidth="1"/>
    <col min="5884" max="5884" width="9.7109375" style="69" customWidth="1"/>
    <col min="5885" max="5885" width="13.7109375" style="69" customWidth="1"/>
    <col min="5886" max="5886" width="12.85546875" style="69" bestFit="1" customWidth="1"/>
    <col min="5887" max="5887" width="8.85546875" style="69" bestFit="1" customWidth="1"/>
    <col min="5888" max="5888" width="12.85546875" style="69" bestFit="1" customWidth="1"/>
    <col min="5889" max="5889" width="7.85546875" style="69" bestFit="1" customWidth="1"/>
    <col min="5890" max="5890" width="12" style="69" bestFit="1" customWidth="1"/>
    <col min="5891" max="5891" width="7.85546875" style="69" bestFit="1" customWidth="1"/>
    <col min="5892" max="5892" width="12.42578125" style="69" bestFit="1" customWidth="1"/>
    <col min="5893" max="5893" width="9.7109375" style="69" customWidth="1"/>
    <col min="5894" max="5894" width="11.7109375" style="69" bestFit="1" customWidth="1"/>
    <col min="5895" max="5895" width="9.7109375" style="69" customWidth="1"/>
    <col min="5896" max="5896" width="11.7109375" style="69" bestFit="1" customWidth="1"/>
    <col min="5897" max="5897" width="9.7109375" style="69" customWidth="1"/>
    <col min="5898" max="5898" width="11.7109375" style="69" bestFit="1" customWidth="1"/>
    <col min="5899" max="5899" width="13.42578125" style="69" customWidth="1"/>
    <col min="5900" max="5900" width="12.140625" style="69" customWidth="1"/>
    <col min="5901" max="5901" width="8.7109375" style="69" bestFit="1" customWidth="1"/>
    <col min="5902" max="5902" width="13.5703125" style="69" bestFit="1" customWidth="1"/>
    <col min="5903" max="5903" width="8.85546875" style="69" bestFit="1" customWidth="1"/>
    <col min="5904" max="5904" width="10.7109375" style="69" customWidth="1"/>
    <col min="5905" max="5905" width="13.85546875" style="69" bestFit="1" customWidth="1"/>
    <col min="5906" max="5906" width="15.42578125" style="69" customWidth="1"/>
    <col min="5907" max="5907" width="13" style="69" customWidth="1"/>
    <col min="5908" max="6136" width="9.140625" style="69"/>
    <col min="6137" max="6137" width="7.42578125" style="69" customWidth="1"/>
    <col min="6138" max="6138" width="7" style="69" customWidth="1"/>
    <col min="6139" max="6139" width="15.140625" style="69" customWidth="1"/>
    <col min="6140" max="6140" width="9.7109375" style="69" customWidth="1"/>
    <col min="6141" max="6141" width="13.7109375" style="69" customWidth="1"/>
    <col min="6142" max="6142" width="12.85546875" style="69" bestFit="1" customWidth="1"/>
    <col min="6143" max="6143" width="8.85546875" style="69" bestFit="1" customWidth="1"/>
    <col min="6144" max="6144" width="12.85546875" style="69" bestFit="1" customWidth="1"/>
    <col min="6145" max="6145" width="7.85546875" style="69" bestFit="1" customWidth="1"/>
    <col min="6146" max="6146" width="12" style="69" bestFit="1" customWidth="1"/>
    <col min="6147" max="6147" width="7.85546875" style="69" bestFit="1" customWidth="1"/>
    <col min="6148" max="6148" width="12.42578125" style="69" bestFit="1" customWidth="1"/>
    <col min="6149" max="6149" width="9.7109375" style="69" customWidth="1"/>
    <col min="6150" max="6150" width="11.7109375" style="69" bestFit="1" customWidth="1"/>
    <col min="6151" max="6151" width="9.7109375" style="69" customWidth="1"/>
    <col min="6152" max="6152" width="11.7109375" style="69" bestFit="1" customWidth="1"/>
    <col min="6153" max="6153" width="9.7109375" style="69" customWidth="1"/>
    <col min="6154" max="6154" width="11.7109375" style="69" bestFit="1" customWidth="1"/>
    <col min="6155" max="6155" width="13.42578125" style="69" customWidth="1"/>
    <col min="6156" max="6156" width="12.140625" style="69" customWidth="1"/>
    <col min="6157" max="6157" width="8.7109375" style="69" bestFit="1" customWidth="1"/>
    <col min="6158" max="6158" width="13.5703125" style="69" bestFit="1" customWidth="1"/>
    <col min="6159" max="6159" width="8.85546875" style="69" bestFit="1" customWidth="1"/>
    <col min="6160" max="6160" width="10.7109375" style="69" customWidth="1"/>
    <col min="6161" max="6161" width="13.85546875" style="69" bestFit="1" customWidth="1"/>
    <col min="6162" max="6162" width="15.42578125" style="69" customWidth="1"/>
    <col min="6163" max="6163" width="13" style="69" customWidth="1"/>
    <col min="6164" max="6392" width="9.140625" style="69"/>
    <col min="6393" max="6393" width="7.42578125" style="69" customWidth="1"/>
    <col min="6394" max="6394" width="7" style="69" customWidth="1"/>
    <col min="6395" max="6395" width="15.140625" style="69" customWidth="1"/>
    <col min="6396" max="6396" width="9.7109375" style="69" customWidth="1"/>
    <col min="6397" max="6397" width="13.7109375" style="69" customWidth="1"/>
    <col min="6398" max="6398" width="12.85546875" style="69" bestFit="1" customWidth="1"/>
    <col min="6399" max="6399" width="8.85546875" style="69" bestFit="1" customWidth="1"/>
    <col min="6400" max="6400" width="12.85546875" style="69" bestFit="1" customWidth="1"/>
    <col min="6401" max="6401" width="7.85546875" style="69" bestFit="1" customWidth="1"/>
    <col min="6402" max="6402" width="12" style="69" bestFit="1" customWidth="1"/>
    <col min="6403" max="6403" width="7.85546875" style="69" bestFit="1" customWidth="1"/>
    <col min="6404" max="6404" width="12.42578125" style="69" bestFit="1" customWidth="1"/>
    <col min="6405" max="6405" width="9.7109375" style="69" customWidth="1"/>
    <col min="6406" max="6406" width="11.7109375" style="69" bestFit="1" customWidth="1"/>
    <col min="6407" max="6407" width="9.7109375" style="69" customWidth="1"/>
    <col min="6408" max="6408" width="11.7109375" style="69" bestFit="1" customWidth="1"/>
    <col min="6409" max="6409" width="9.7109375" style="69" customWidth="1"/>
    <col min="6410" max="6410" width="11.7109375" style="69" bestFit="1" customWidth="1"/>
    <col min="6411" max="6411" width="13.42578125" style="69" customWidth="1"/>
    <col min="6412" max="6412" width="12.140625" style="69" customWidth="1"/>
    <col min="6413" max="6413" width="8.7109375" style="69" bestFit="1" customWidth="1"/>
    <col min="6414" max="6414" width="13.5703125" style="69" bestFit="1" customWidth="1"/>
    <col min="6415" max="6415" width="8.85546875" style="69" bestFit="1" customWidth="1"/>
    <col min="6416" max="6416" width="10.7109375" style="69" customWidth="1"/>
    <col min="6417" max="6417" width="13.85546875" style="69" bestFit="1" customWidth="1"/>
    <col min="6418" max="6418" width="15.42578125" style="69" customWidth="1"/>
    <col min="6419" max="6419" width="13" style="69" customWidth="1"/>
    <col min="6420" max="6648" width="9.140625" style="69"/>
    <col min="6649" max="6649" width="7.42578125" style="69" customWidth="1"/>
    <col min="6650" max="6650" width="7" style="69" customWidth="1"/>
    <col min="6651" max="6651" width="15.140625" style="69" customWidth="1"/>
    <col min="6652" max="6652" width="9.7109375" style="69" customWidth="1"/>
    <col min="6653" max="6653" width="13.7109375" style="69" customWidth="1"/>
    <col min="6654" max="6654" width="12.85546875" style="69" bestFit="1" customWidth="1"/>
    <col min="6655" max="6655" width="8.85546875" style="69" bestFit="1" customWidth="1"/>
    <col min="6656" max="6656" width="12.85546875" style="69" bestFit="1" customWidth="1"/>
    <col min="6657" max="6657" width="7.85546875" style="69" bestFit="1" customWidth="1"/>
    <col min="6658" max="6658" width="12" style="69" bestFit="1" customWidth="1"/>
    <col min="6659" max="6659" width="7.85546875" style="69" bestFit="1" customWidth="1"/>
    <col min="6660" max="6660" width="12.42578125" style="69" bestFit="1" customWidth="1"/>
    <col min="6661" max="6661" width="9.7109375" style="69" customWidth="1"/>
    <col min="6662" max="6662" width="11.7109375" style="69" bestFit="1" customWidth="1"/>
    <col min="6663" max="6663" width="9.7109375" style="69" customWidth="1"/>
    <col min="6664" max="6664" width="11.7109375" style="69" bestFit="1" customWidth="1"/>
    <col min="6665" max="6665" width="9.7109375" style="69" customWidth="1"/>
    <col min="6666" max="6666" width="11.7109375" style="69" bestFit="1" customWidth="1"/>
    <col min="6667" max="6667" width="13.42578125" style="69" customWidth="1"/>
    <col min="6668" max="6668" width="12.140625" style="69" customWidth="1"/>
    <col min="6669" max="6669" width="8.7109375" style="69" bestFit="1" customWidth="1"/>
    <col min="6670" max="6670" width="13.5703125" style="69" bestFit="1" customWidth="1"/>
    <col min="6671" max="6671" width="8.85546875" style="69" bestFit="1" customWidth="1"/>
    <col min="6672" max="6672" width="10.7109375" style="69" customWidth="1"/>
    <col min="6673" max="6673" width="13.85546875" style="69" bestFit="1" customWidth="1"/>
    <col min="6674" max="6674" width="15.42578125" style="69" customWidth="1"/>
    <col min="6675" max="6675" width="13" style="69" customWidth="1"/>
    <col min="6676" max="6904" width="9.140625" style="69"/>
    <col min="6905" max="6905" width="7.42578125" style="69" customWidth="1"/>
    <col min="6906" max="6906" width="7" style="69" customWidth="1"/>
    <col min="6907" max="6907" width="15.140625" style="69" customWidth="1"/>
    <col min="6908" max="6908" width="9.7109375" style="69" customWidth="1"/>
    <col min="6909" max="6909" width="13.7109375" style="69" customWidth="1"/>
    <col min="6910" max="6910" width="12.85546875" style="69" bestFit="1" customWidth="1"/>
    <col min="6911" max="6911" width="8.85546875" style="69" bestFit="1" customWidth="1"/>
    <col min="6912" max="6912" width="12.85546875" style="69" bestFit="1" customWidth="1"/>
    <col min="6913" max="6913" width="7.85546875" style="69" bestFit="1" customWidth="1"/>
    <col min="6914" max="6914" width="12" style="69" bestFit="1" customWidth="1"/>
    <col min="6915" max="6915" width="7.85546875" style="69" bestFit="1" customWidth="1"/>
    <col min="6916" max="6916" width="12.42578125" style="69" bestFit="1" customWidth="1"/>
    <col min="6917" max="6917" width="9.7109375" style="69" customWidth="1"/>
    <col min="6918" max="6918" width="11.7109375" style="69" bestFit="1" customWidth="1"/>
    <col min="6919" max="6919" width="9.7109375" style="69" customWidth="1"/>
    <col min="6920" max="6920" width="11.7109375" style="69" bestFit="1" customWidth="1"/>
    <col min="6921" max="6921" width="9.7109375" style="69" customWidth="1"/>
    <col min="6922" max="6922" width="11.7109375" style="69" bestFit="1" customWidth="1"/>
    <col min="6923" max="6923" width="13.42578125" style="69" customWidth="1"/>
    <col min="6924" max="6924" width="12.140625" style="69" customWidth="1"/>
    <col min="6925" max="6925" width="8.7109375" style="69" bestFit="1" customWidth="1"/>
    <col min="6926" max="6926" width="13.5703125" style="69" bestFit="1" customWidth="1"/>
    <col min="6927" max="6927" width="8.85546875" style="69" bestFit="1" customWidth="1"/>
    <col min="6928" max="6928" width="10.7109375" style="69" customWidth="1"/>
    <col min="6929" max="6929" width="13.85546875" style="69" bestFit="1" customWidth="1"/>
    <col min="6930" max="6930" width="15.42578125" style="69" customWidth="1"/>
    <col min="6931" max="6931" width="13" style="69" customWidth="1"/>
    <col min="6932" max="7160" width="9.140625" style="69"/>
    <col min="7161" max="7161" width="7.42578125" style="69" customWidth="1"/>
    <col min="7162" max="7162" width="7" style="69" customWidth="1"/>
    <col min="7163" max="7163" width="15.140625" style="69" customWidth="1"/>
    <col min="7164" max="7164" width="9.7109375" style="69" customWidth="1"/>
    <col min="7165" max="7165" width="13.7109375" style="69" customWidth="1"/>
    <col min="7166" max="7166" width="12.85546875" style="69" bestFit="1" customWidth="1"/>
    <col min="7167" max="7167" width="8.85546875" style="69" bestFit="1" customWidth="1"/>
    <col min="7168" max="7168" width="12.85546875" style="69" bestFit="1" customWidth="1"/>
    <col min="7169" max="7169" width="7.85546875" style="69" bestFit="1" customWidth="1"/>
    <col min="7170" max="7170" width="12" style="69" bestFit="1" customWidth="1"/>
    <col min="7171" max="7171" width="7.85546875" style="69" bestFit="1" customWidth="1"/>
    <col min="7172" max="7172" width="12.42578125" style="69" bestFit="1" customWidth="1"/>
    <col min="7173" max="7173" width="9.7109375" style="69" customWidth="1"/>
    <col min="7174" max="7174" width="11.7109375" style="69" bestFit="1" customWidth="1"/>
    <col min="7175" max="7175" width="9.7109375" style="69" customWidth="1"/>
    <col min="7176" max="7176" width="11.7109375" style="69" bestFit="1" customWidth="1"/>
    <col min="7177" max="7177" width="9.7109375" style="69" customWidth="1"/>
    <col min="7178" max="7178" width="11.7109375" style="69" bestFit="1" customWidth="1"/>
    <col min="7179" max="7179" width="13.42578125" style="69" customWidth="1"/>
    <col min="7180" max="7180" width="12.140625" style="69" customWidth="1"/>
    <col min="7181" max="7181" width="8.7109375" style="69" bestFit="1" customWidth="1"/>
    <col min="7182" max="7182" width="13.5703125" style="69" bestFit="1" customWidth="1"/>
    <col min="7183" max="7183" width="8.85546875" style="69" bestFit="1" customWidth="1"/>
    <col min="7184" max="7184" width="10.7109375" style="69" customWidth="1"/>
    <col min="7185" max="7185" width="13.85546875" style="69" bestFit="1" customWidth="1"/>
    <col min="7186" max="7186" width="15.42578125" style="69" customWidth="1"/>
    <col min="7187" max="7187" width="13" style="69" customWidth="1"/>
    <col min="7188" max="7416" width="9.140625" style="69"/>
    <col min="7417" max="7417" width="7.42578125" style="69" customWidth="1"/>
    <col min="7418" max="7418" width="7" style="69" customWidth="1"/>
    <col min="7419" max="7419" width="15.140625" style="69" customWidth="1"/>
    <col min="7420" max="7420" width="9.7109375" style="69" customWidth="1"/>
    <col min="7421" max="7421" width="13.7109375" style="69" customWidth="1"/>
    <col min="7422" max="7422" width="12.85546875" style="69" bestFit="1" customWidth="1"/>
    <col min="7423" max="7423" width="8.85546875" style="69" bestFit="1" customWidth="1"/>
    <col min="7424" max="7424" width="12.85546875" style="69" bestFit="1" customWidth="1"/>
    <col min="7425" max="7425" width="7.85546875" style="69" bestFit="1" customWidth="1"/>
    <col min="7426" max="7426" width="12" style="69" bestFit="1" customWidth="1"/>
    <col min="7427" max="7427" width="7.85546875" style="69" bestFit="1" customWidth="1"/>
    <col min="7428" max="7428" width="12.42578125" style="69" bestFit="1" customWidth="1"/>
    <col min="7429" max="7429" width="9.7109375" style="69" customWidth="1"/>
    <col min="7430" max="7430" width="11.7109375" style="69" bestFit="1" customWidth="1"/>
    <col min="7431" max="7431" width="9.7109375" style="69" customWidth="1"/>
    <col min="7432" max="7432" width="11.7109375" style="69" bestFit="1" customWidth="1"/>
    <col min="7433" max="7433" width="9.7109375" style="69" customWidth="1"/>
    <col min="7434" max="7434" width="11.7109375" style="69" bestFit="1" customWidth="1"/>
    <col min="7435" max="7435" width="13.42578125" style="69" customWidth="1"/>
    <col min="7436" max="7436" width="12.140625" style="69" customWidth="1"/>
    <col min="7437" max="7437" width="8.7109375" style="69" bestFit="1" customWidth="1"/>
    <col min="7438" max="7438" width="13.5703125" style="69" bestFit="1" customWidth="1"/>
    <col min="7439" max="7439" width="8.85546875" style="69" bestFit="1" customWidth="1"/>
    <col min="7440" max="7440" width="10.7109375" style="69" customWidth="1"/>
    <col min="7441" max="7441" width="13.85546875" style="69" bestFit="1" customWidth="1"/>
    <col min="7442" max="7442" width="15.42578125" style="69" customWidth="1"/>
    <col min="7443" max="7443" width="13" style="69" customWidth="1"/>
    <col min="7444" max="7672" width="9.140625" style="69"/>
    <col min="7673" max="7673" width="7.42578125" style="69" customWidth="1"/>
    <col min="7674" max="7674" width="7" style="69" customWidth="1"/>
    <col min="7675" max="7675" width="15.140625" style="69" customWidth="1"/>
    <col min="7676" max="7676" width="9.7109375" style="69" customWidth="1"/>
    <col min="7677" max="7677" width="13.7109375" style="69" customWidth="1"/>
    <col min="7678" max="7678" width="12.85546875" style="69" bestFit="1" customWidth="1"/>
    <col min="7679" max="7679" width="8.85546875" style="69" bestFit="1" customWidth="1"/>
    <col min="7680" max="7680" width="12.85546875" style="69" bestFit="1" customWidth="1"/>
    <col min="7681" max="7681" width="7.85546875" style="69" bestFit="1" customWidth="1"/>
    <col min="7682" max="7682" width="12" style="69" bestFit="1" customWidth="1"/>
    <col min="7683" max="7683" width="7.85546875" style="69" bestFit="1" customWidth="1"/>
    <col min="7684" max="7684" width="12.42578125" style="69" bestFit="1" customWidth="1"/>
    <col min="7685" max="7685" width="9.7109375" style="69" customWidth="1"/>
    <col min="7686" max="7686" width="11.7109375" style="69" bestFit="1" customWidth="1"/>
    <col min="7687" max="7687" width="9.7109375" style="69" customWidth="1"/>
    <col min="7688" max="7688" width="11.7109375" style="69" bestFit="1" customWidth="1"/>
    <col min="7689" max="7689" width="9.7109375" style="69" customWidth="1"/>
    <col min="7690" max="7690" width="11.7109375" style="69" bestFit="1" customWidth="1"/>
    <col min="7691" max="7691" width="13.42578125" style="69" customWidth="1"/>
    <col min="7692" max="7692" width="12.140625" style="69" customWidth="1"/>
    <col min="7693" max="7693" width="8.7109375" style="69" bestFit="1" customWidth="1"/>
    <col min="7694" max="7694" width="13.5703125" style="69" bestFit="1" customWidth="1"/>
    <col min="7695" max="7695" width="8.85546875" style="69" bestFit="1" customWidth="1"/>
    <col min="7696" max="7696" width="10.7109375" style="69" customWidth="1"/>
    <col min="7697" max="7697" width="13.85546875" style="69" bestFit="1" customWidth="1"/>
    <col min="7698" max="7698" width="15.42578125" style="69" customWidth="1"/>
    <col min="7699" max="7699" width="13" style="69" customWidth="1"/>
    <col min="7700" max="7928" width="9.140625" style="69"/>
    <col min="7929" max="7929" width="7.42578125" style="69" customWidth="1"/>
    <col min="7930" max="7930" width="7" style="69" customWidth="1"/>
    <col min="7931" max="7931" width="15.140625" style="69" customWidth="1"/>
    <col min="7932" max="7932" width="9.7109375" style="69" customWidth="1"/>
    <col min="7933" max="7933" width="13.7109375" style="69" customWidth="1"/>
    <col min="7934" max="7934" width="12.85546875" style="69" bestFit="1" customWidth="1"/>
    <col min="7935" max="7935" width="8.85546875" style="69" bestFit="1" customWidth="1"/>
    <col min="7936" max="7936" width="12.85546875" style="69" bestFit="1" customWidth="1"/>
    <col min="7937" max="7937" width="7.85546875" style="69" bestFit="1" customWidth="1"/>
    <col min="7938" max="7938" width="12" style="69" bestFit="1" customWidth="1"/>
    <col min="7939" max="7939" width="7.85546875" style="69" bestFit="1" customWidth="1"/>
    <col min="7940" max="7940" width="12.42578125" style="69" bestFit="1" customWidth="1"/>
    <col min="7941" max="7941" width="9.7109375" style="69" customWidth="1"/>
    <col min="7942" max="7942" width="11.7109375" style="69" bestFit="1" customWidth="1"/>
    <col min="7943" max="7943" width="9.7109375" style="69" customWidth="1"/>
    <col min="7944" max="7944" width="11.7109375" style="69" bestFit="1" customWidth="1"/>
    <col min="7945" max="7945" width="9.7109375" style="69" customWidth="1"/>
    <col min="7946" max="7946" width="11.7109375" style="69" bestFit="1" customWidth="1"/>
    <col min="7947" max="7947" width="13.42578125" style="69" customWidth="1"/>
    <col min="7948" max="7948" width="12.140625" style="69" customWidth="1"/>
    <col min="7949" max="7949" width="8.7109375" style="69" bestFit="1" customWidth="1"/>
    <col min="7950" max="7950" width="13.5703125" style="69" bestFit="1" customWidth="1"/>
    <col min="7951" max="7951" width="8.85546875" style="69" bestFit="1" customWidth="1"/>
    <col min="7952" max="7952" width="10.7109375" style="69" customWidth="1"/>
    <col min="7953" max="7953" width="13.85546875" style="69" bestFit="1" customWidth="1"/>
    <col min="7954" max="7954" width="15.42578125" style="69" customWidth="1"/>
    <col min="7955" max="7955" width="13" style="69" customWidth="1"/>
    <col min="7956" max="8184" width="9.140625" style="69"/>
    <col min="8185" max="8185" width="7.42578125" style="69" customWidth="1"/>
    <col min="8186" max="8186" width="7" style="69" customWidth="1"/>
    <col min="8187" max="8187" width="15.140625" style="69" customWidth="1"/>
    <col min="8188" max="8188" width="9.7109375" style="69" customWidth="1"/>
    <col min="8189" max="8189" width="13.7109375" style="69" customWidth="1"/>
    <col min="8190" max="8190" width="12.85546875" style="69" bestFit="1" customWidth="1"/>
    <col min="8191" max="8191" width="8.85546875" style="69" bestFit="1" customWidth="1"/>
    <col min="8192" max="8192" width="12.85546875" style="69" bestFit="1" customWidth="1"/>
    <col min="8193" max="8193" width="7.85546875" style="69" bestFit="1" customWidth="1"/>
    <col min="8194" max="8194" width="12" style="69" bestFit="1" customWidth="1"/>
    <col min="8195" max="8195" width="7.85546875" style="69" bestFit="1" customWidth="1"/>
    <col min="8196" max="8196" width="12.42578125" style="69" bestFit="1" customWidth="1"/>
    <col min="8197" max="8197" width="9.7109375" style="69" customWidth="1"/>
    <col min="8198" max="8198" width="11.7109375" style="69" bestFit="1" customWidth="1"/>
    <col min="8199" max="8199" width="9.7109375" style="69" customWidth="1"/>
    <col min="8200" max="8200" width="11.7109375" style="69" bestFit="1" customWidth="1"/>
    <col min="8201" max="8201" width="9.7109375" style="69" customWidth="1"/>
    <col min="8202" max="8202" width="11.7109375" style="69" bestFit="1" customWidth="1"/>
    <col min="8203" max="8203" width="13.42578125" style="69" customWidth="1"/>
    <col min="8204" max="8204" width="12.140625" style="69" customWidth="1"/>
    <col min="8205" max="8205" width="8.7109375" style="69" bestFit="1" customWidth="1"/>
    <col min="8206" max="8206" width="13.5703125" style="69" bestFit="1" customWidth="1"/>
    <col min="8207" max="8207" width="8.85546875" style="69" bestFit="1" customWidth="1"/>
    <col min="8208" max="8208" width="10.7109375" style="69" customWidth="1"/>
    <col min="8209" max="8209" width="13.85546875" style="69" bestFit="1" customWidth="1"/>
    <col min="8210" max="8210" width="15.42578125" style="69" customWidth="1"/>
    <col min="8211" max="8211" width="13" style="69" customWidth="1"/>
    <col min="8212" max="8440" width="9.140625" style="69"/>
    <col min="8441" max="8441" width="7.42578125" style="69" customWidth="1"/>
    <col min="8442" max="8442" width="7" style="69" customWidth="1"/>
    <col min="8443" max="8443" width="15.140625" style="69" customWidth="1"/>
    <col min="8444" max="8444" width="9.7109375" style="69" customWidth="1"/>
    <col min="8445" max="8445" width="13.7109375" style="69" customWidth="1"/>
    <col min="8446" max="8446" width="12.85546875" style="69" bestFit="1" customWidth="1"/>
    <col min="8447" max="8447" width="8.85546875" style="69" bestFit="1" customWidth="1"/>
    <col min="8448" max="8448" width="12.85546875" style="69" bestFit="1" customWidth="1"/>
    <col min="8449" max="8449" width="7.85546875" style="69" bestFit="1" customWidth="1"/>
    <col min="8450" max="8450" width="12" style="69" bestFit="1" customWidth="1"/>
    <col min="8451" max="8451" width="7.85546875" style="69" bestFit="1" customWidth="1"/>
    <col min="8452" max="8452" width="12.42578125" style="69" bestFit="1" customWidth="1"/>
    <col min="8453" max="8453" width="9.7109375" style="69" customWidth="1"/>
    <col min="8454" max="8454" width="11.7109375" style="69" bestFit="1" customWidth="1"/>
    <col min="8455" max="8455" width="9.7109375" style="69" customWidth="1"/>
    <col min="8456" max="8456" width="11.7109375" style="69" bestFit="1" customWidth="1"/>
    <col min="8457" max="8457" width="9.7109375" style="69" customWidth="1"/>
    <col min="8458" max="8458" width="11.7109375" style="69" bestFit="1" customWidth="1"/>
    <col min="8459" max="8459" width="13.42578125" style="69" customWidth="1"/>
    <col min="8460" max="8460" width="12.140625" style="69" customWidth="1"/>
    <col min="8461" max="8461" width="8.7109375" style="69" bestFit="1" customWidth="1"/>
    <col min="8462" max="8462" width="13.5703125" style="69" bestFit="1" customWidth="1"/>
    <col min="8463" max="8463" width="8.85546875" style="69" bestFit="1" customWidth="1"/>
    <col min="8464" max="8464" width="10.7109375" style="69" customWidth="1"/>
    <col min="8465" max="8465" width="13.85546875" style="69" bestFit="1" customWidth="1"/>
    <col min="8466" max="8466" width="15.42578125" style="69" customWidth="1"/>
    <col min="8467" max="8467" width="13" style="69" customWidth="1"/>
    <col min="8468" max="8696" width="9.140625" style="69"/>
    <col min="8697" max="8697" width="7.42578125" style="69" customWidth="1"/>
    <col min="8698" max="8698" width="7" style="69" customWidth="1"/>
    <col min="8699" max="8699" width="15.140625" style="69" customWidth="1"/>
    <col min="8700" max="8700" width="9.7109375" style="69" customWidth="1"/>
    <col min="8701" max="8701" width="13.7109375" style="69" customWidth="1"/>
    <col min="8702" max="8702" width="12.85546875" style="69" bestFit="1" customWidth="1"/>
    <col min="8703" max="8703" width="8.85546875" style="69" bestFit="1" customWidth="1"/>
    <col min="8704" max="8704" width="12.85546875" style="69" bestFit="1" customWidth="1"/>
    <col min="8705" max="8705" width="7.85546875" style="69" bestFit="1" customWidth="1"/>
    <col min="8706" max="8706" width="12" style="69" bestFit="1" customWidth="1"/>
    <col min="8707" max="8707" width="7.85546875" style="69" bestFit="1" customWidth="1"/>
    <col min="8708" max="8708" width="12.42578125" style="69" bestFit="1" customWidth="1"/>
    <col min="8709" max="8709" width="9.7109375" style="69" customWidth="1"/>
    <col min="8710" max="8710" width="11.7109375" style="69" bestFit="1" customWidth="1"/>
    <col min="8711" max="8711" width="9.7109375" style="69" customWidth="1"/>
    <col min="8712" max="8712" width="11.7109375" style="69" bestFit="1" customWidth="1"/>
    <col min="8713" max="8713" width="9.7109375" style="69" customWidth="1"/>
    <col min="8714" max="8714" width="11.7109375" style="69" bestFit="1" customWidth="1"/>
    <col min="8715" max="8715" width="13.42578125" style="69" customWidth="1"/>
    <col min="8716" max="8716" width="12.140625" style="69" customWidth="1"/>
    <col min="8717" max="8717" width="8.7109375" style="69" bestFit="1" customWidth="1"/>
    <col min="8718" max="8718" width="13.5703125" style="69" bestFit="1" customWidth="1"/>
    <col min="8719" max="8719" width="8.85546875" style="69" bestFit="1" customWidth="1"/>
    <col min="8720" max="8720" width="10.7109375" style="69" customWidth="1"/>
    <col min="8721" max="8721" width="13.85546875" style="69" bestFit="1" customWidth="1"/>
    <col min="8722" max="8722" width="15.42578125" style="69" customWidth="1"/>
    <col min="8723" max="8723" width="13" style="69" customWidth="1"/>
    <col min="8724" max="8952" width="9.140625" style="69"/>
    <col min="8953" max="8953" width="7.42578125" style="69" customWidth="1"/>
    <col min="8954" max="8954" width="7" style="69" customWidth="1"/>
    <col min="8955" max="8955" width="15.140625" style="69" customWidth="1"/>
    <col min="8956" max="8956" width="9.7109375" style="69" customWidth="1"/>
    <col min="8957" max="8957" width="13.7109375" style="69" customWidth="1"/>
    <col min="8958" max="8958" width="12.85546875" style="69" bestFit="1" customWidth="1"/>
    <col min="8959" max="8959" width="8.85546875" style="69" bestFit="1" customWidth="1"/>
    <col min="8960" max="8960" width="12.85546875" style="69" bestFit="1" customWidth="1"/>
    <col min="8961" max="8961" width="7.85546875" style="69" bestFit="1" customWidth="1"/>
    <col min="8962" max="8962" width="12" style="69" bestFit="1" customWidth="1"/>
    <col min="8963" max="8963" width="7.85546875" style="69" bestFit="1" customWidth="1"/>
    <col min="8964" max="8964" width="12.42578125" style="69" bestFit="1" customWidth="1"/>
    <col min="8965" max="8965" width="9.7109375" style="69" customWidth="1"/>
    <col min="8966" max="8966" width="11.7109375" style="69" bestFit="1" customWidth="1"/>
    <col min="8967" max="8967" width="9.7109375" style="69" customWidth="1"/>
    <col min="8968" max="8968" width="11.7109375" style="69" bestFit="1" customWidth="1"/>
    <col min="8969" max="8969" width="9.7109375" style="69" customWidth="1"/>
    <col min="8970" max="8970" width="11.7109375" style="69" bestFit="1" customWidth="1"/>
    <col min="8971" max="8971" width="13.42578125" style="69" customWidth="1"/>
    <col min="8972" max="8972" width="12.140625" style="69" customWidth="1"/>
    <col min="8973" max="8973" width="8.7109375" style="69" bestFit="1" customWidth="1"/>
    <col min="8974" max="8974" width="13.5703125" style="69" bestFit="1" customWidth="1"/>
    <col min="8975" max="8975" width="8.85546875" style="69" bestFit="1" customWidth="1"/>
    <col min="8976" max="8976" width="10.7109375" style="69" customWidth="1"/>
    <col min="8977" max="8977" width="13.85546875" style="69" bestFit="1" customWidth="1"/>
    <col min="8978" max="8978" width="15.42578125" style="69" customWidth="1"/>
    <col min="8979" max="8979" width="13" style="69" customWidth="1"/>
    <col min="8980" max="9208" width="9.140625" style="69"/>
    <col min="9209" max="9209" width="7.42578125" style="69" customWidth="1"/>
    <col min="9210" max="9210" width="7" style="69" customWidth="1"/>
    <col min="9211" max="9211" width="15.140625" style="69" customWidth="1"/>
    <col min="9212" max="9212" width="9.7109375" style="69" customWidth="1"/>
    <col min="9213" max="9213" width="13.7109375" style="69" customWidth="1"/>
    <col min="9214" max="9214" width="12.85546875" style="69" bestFit="1" customWidth="1"/>
    <col min="9215" max="9215" width="8.85546875" style="69" bestFit="1" customWidth="1"/>
    <col min="9216" max="9216" width="12.85546875" style="69" bestFit="1" customWidth="1"/>
    <col min="9217" max="9217" width="7.85546875" style="69" bestFit="1" customWidth="1"/>
    <col min="9218" max="9218" width="12" style="69" bestFit="1" customWidth="1"/>
    <col min="9219" max="9219" width="7.85546875" style="69" bestFit="1" customWidth="1"/>
    <col min="9220" max="9220" width="12.42578125" style="69" bestFit="1" customWidth="1"/>
    <col min="9221" max="9221" width="9.7109375" style="69" customWidth="1"/>
    <col min="9222" max="9222" width="11.7109375" style="69" bestFit="1" customWidth="1"/>
    <col min="9223" max="9223" width="9.7109375" style="69" customWidth="1"/>
    <col min="9224" max="9224" width="11.7109375" style="69" bestFit="1" customWidth="1"/>
    <col min="9225" max="9225" width="9.7109375" style="69" customWidth="1"/>
    <col min="9226" max="9226" width="11.7109375" style="69" bestFit="1" customWidth="1"/>
    <col min="9227" max="9227" width="13.42578125" style="69" customWidth="1"/>
    <col min="9228" max="9228" width="12.140625" style="69" customWidth="1"/>
    <col min="9229" max="9229" width="8.7109375" style="69" bestFit="1" customWidth="1"/>
    <col min="9230" max="9230" width="13.5703125" style="69" bestFit="1" customWidth="1"/>
    <col min="9231" max="9231" width="8.85546875" style="69" bestFit="1" customWidth="1"/>
    <col min="9232" max="9232" width="10.7109375" style="69" customWidth="1"/>
    <col min="9233" max="9233" width="13.85546875" style="69" bestFit="1" customWidth="1"/>
    <col min="9234" max="9234" width="15.42578125" style="69" customWidth="1"/>
    <col min="9235" max="9235" width="13" style="69" customWidth="1"/>
    <col min="9236" max="9464" width="9.140625" style="69"/>
    <col min="9465" max="9465" width="7.42578125" style="69" customWidth="1"/>
    <col min="9466" max="9466" width="7" style="69" customWidth="1"/>
    <col min="9467" max="9467" width="15.140625" style="69" customWidth="1"/>
    <col min="9468" max="9468" width="9.7109375" style="69" customWidth="1"/>
    <col min="9469" max="9469" width="13.7109375" style="69" customWidth="1"/>
    <col min="9470" max="9470" width="12.85546875" style="69" bestFit="1" customWidth="1"/>
    <col min="9471" max="9471" width="8.85546875" style="69" bestFit="1" customWidth="1"/>
    <col min="9472" max="9472" width="12.85546875" style="69" bestFit="1" customWidth="1"/>
    <col min="9473" max="9473" width="7.85546875" style="69" bestFit="1" customWidth="1"/>
    <col min="9474" max="9474" width="12" style="69" bestFit="1" customWidth="1"/>
    <col min="9475" max="9475" width="7.85546875" style="69" bestFit="1" customWidth="1"/>
    <col min="9476" max="9476" width="12.42578125" style="69" bestFit="1" customWidth="1"/>
    <col min="9477" max="9477" width="9.7109375" style="69" customWidth="1"/>
    <col min="9478" max="9478" width="11.7109375" style="69" bestFit="1" customWidth="1"/>
    <col min="9479" max="9479" width="9.7109375" style="69" customWidth="1"/>
    <col min="9480" max="9480" width="11.7109375" style="69" bestFit="1" customWidth="1"/>
    <col min="9481" max="9481" width="9.7109375" style="69" customWidth="1"/>
    <col min="9482" max="9482" width="11.7109375" style="69" bestFit="1" customWidth="1"/>
    <col min="9483" max="9483" width="13.42578125" style="69" customWidth="1"/>
    <col min="9484" max="9484" width="12.140625" style="69" customWidth="1"/>
    <col min="9485" max="9485" width="8.7109375" style="69" bestFit="1" customWidth="1"/>
    <col min="9486" max="9486" width="13.5703125" style="69" bestFit="1" customWidth="1"/>
    <col min="9487" max="9487" width="8.85546875" style="69" bestFit="1" customWidth="1"/>
    <col min="9488" max="9488" width="10.7109375" style="69" customWidth="1"/>
    <col min="9489" max="9489" width="13.85546875" style="69" bestFit="1" customWidth="1"/>
    <col min="9490" max="9490" width="15.42578125" style="69" customWidth="1"/>
    <col min="9491" max="9491" width="13" style="69" customWidth="1"/>
    <col min="9492" max="9720" width="9.140625" style="69"/>
    <col min="9721" max="9721" width="7.42578125" style="69" customWidth="1"/>
    <col min="9722" max="9722" width="7" style="69" customWidth="1"/>
    <col min="9723" max="9723" width="15.140625" style="69" customWidth="1"/>
    <col min="9724" max="9724" width="9.7109375" style="69" customWidth="1"/>
    <col min="9725" max="9725" width="13.7109375" style="69" customWidth="1"/>
    <col min="9726" max="9726" width="12.85546875" style="69" bestFit="1" customWidth="1"/>
    <col min="9727" max="9727" width="8.85546875" style="69" bestFit="1" customWidth="1"/>
    <col min="9728" max="9728" width="12.85546875" style="69" bestFit="1" customWidth="1"/>
    <col min="9729" max="9729" width="7.85546875" style="69" bestFit="1" customWidth="1"/>
    <col min="9730" max="9730" width="12" style="69" bestFit="1" customWidth="1"/>
    <col min="9731" max="9731" width="7.85546875" style="69" bestFit="1" customWidth="1"/>
    <col min="9732" max="9732" width="12.42578125" style="69" bestFit="1" customWidth="1"/>
    <col min="9733" max="9733" width="9.7109375" style="69" customWidth="1"/>
    <col min="9734" max="9734" width="11.7109375" style="69" bestFit="1" customWidth="1"/>
    <col min="9735" max="9735" width="9.7109375" style="69" customWidth="1"/>
    <col min="9736" max="9736" width="11.7109375" style="69" bestFit="1" customWidth="1"/>
    <col min="9737" max="9737" width="9.7109375" style="69" customWidth="1"/>
    <col min="9738" max="9738" width="11.7109375" style="69" bestFit="1" customWidth="1"/>
    <col min="9739" max="9739" width="13.42578125" style="69" customWidth="1"/>
    <col min="9740" max="9740" width="12.140625" style="69" customWidth="1"/>
    <col min="9741" max="9741" width="8.7109375" style="69" bestFit="1" customWidth="1"/>
    <col min="9742" max="9742" width="13.5703125" style="69" bestFit="1" customWidth="1"/>
    <col min="9743" max="9743" width="8.85546875" style="69" bestFit="1" customWidth="1"/>
    <col min="9744" max="9744" width="10.7109375" style="69" customWidth="1"/>
    <col min="9745" max="9745" width="13.85546875" style="69" bestFit="1" customWidth="1"/>
    <col min="9746" max="9746" width="15.42578125" style="69" customWidth="1"/>
    <col min="9747" max="9747" width="13" style="69" customWidth="1"/>
    <col min="9748" max="9976" width="9.140625" style="69"/>
    <col min="9977" max="9977" width="7.42578125" style="69" customWidth="1"/>
    <col min="9978" max="9978" width="7" style="69" customWidth="1"/>
    <col min="9979" max="9979" width="15.140625" style="69" customWidth="1"/>
    <col min="9980" max="9980" width="9.7109375" style="69" customWidth="1"/>
    <col min="9981" max="9981" width="13.7109375" style="69" customWidth="1"/>
    <col min="9982" max="9982" width="12.85546875" style="69" bestFit="1" customWidth="1"/>
    <col min="9983" max="9983" width="8.85546875" style="69" bestFit="1" customWidth="1"/>
    <col min="9984" max="9984" width="12.85546875" style="69" bestFit="1" customWidth="1"/>
    <col min="9985" max="9985" width="7.85546875" style="69" bestFit="1" customWidth="1"/>
    <col min="9986" max="9986" width="12" style="69" bestFit="1" customWidth="1"/>
    <col min="9987" max="9987" width="7.85546875" style="69" bestFit="1" customWidth="1"/>
    <col min="9988" max="9988" width="12.42578125" style="69" bestFit="1" customWidth="1"/>
    <col min="9989" max="9989" width="9.7109375" style="69" customWidth="1"/>
    <col min="9990" max="9990" width="11.7109375" style="69" bestFit="1" customWidth="1"/>
    <col min="9991" max="9991" width="9.7109375" style="69" customWidth="1"/>
    <col min="9992" max="9992" width="11.7109375" style="69" bestFit="1" customWidth="1"/>
    <col min="9993" max="9993" width="9.7109375" style="69" customWidth="1"/>
    <col min="9994" max="9994" width="11.7109375" style="69" bestFit="1" customWidth="1"/>
    <col min="9995" max="9995" width="13.42578125" style="69" customWidth="1"/>
    <col min="9996" max="9996" width="12.140625" style="69" customWidth="1"/>
    <col min="9997" max="9997" width="8.7109375" style="69" bestFit="1" customWidth="1"/>
    <col min="9998" max="9998" width="13.5703125" style="69" bestFit="1" customWidth="1"/>
    <col min="9999" max="9999" width="8.85546875" style="69" bestFit="1" customWidth="1"/>
    <col min="10000" max="10000" width="10.7109375" style="69" customWidth="1"/>
    <col min="10001" max="10001" width="13.85546875" style="69" bestFit="1" customWidth="1"/>
    <col min="10002" max="10002" width="15.42578125" style="69" customWidth="1"/>
    <col min="10003" max="10003" width="13" style="69" customWidth="1"/>
    <col min="10004" max="10232" width="9.140625" style="69"/>
    <col min="10233" max="10233" width="7.42578125" style="69" customWidth="1"/>
    <col min="10234" max="10234" width="7" style="69" customWidth="1"/>
    <col min="10235" max="10235" width="15.140625" style="69" customWidth="1"/>
    <col min="10236" max="10236" width="9.7109375" style="69" customWidth="1"/>
    <col min="10237" max="10237" width="13.7109375" style="69" customWidth="1"/>
    <col min="10238" max="10238" width="12.85546875" style="69" bestFit="1" customWidth="1"/>
    <col min="10239" max="10239" width="8.85546875" style="69" bestFit="1" customWidth="1"/>
    <col min="10240" max="10240" width="12.85546875" style="69" bestFit="1" customWidth="1"/>
    <col min="10241" max="10241" width="7.85546875" style="69" bestFit="1" customWidth="1"/>
    <col min="10242" max="10242" width="12" style="69" bestFit="1" customWidth="1"/>
    <col min="10243" max="10243" width="7.85546875" style="69" bestFit="1" customWidth="1"/>
    <col min="10244" max="10244" width="12.42578125" style="69" bestFit="1" customWidth="1"/>
    <col min="10245" max="10245" width="9.7109375" style="69" customWidth="1"/>
    <col min="10246" max="10246" width="11.7109375" style="69" bestFit="1" customWidth="1"/>
    <col min="10247" max="10247" width="9.7109375" style="69" customWidth="1"/>
    <col min="10248" max="10248" width="11.7109375" style="69" bestFit="1" customWidth="1"/>
    <col min="10249" max="10249" width="9.7109375" style="69" customWidth="1"/>
    <col min="10250" max="10250" width="11.7109375" style="69" bestFit="1" customWidth="1"/>
    <col min="10251" max="10251" width="13.42578125" style="69" customWidth="1"/>
    <col min="10252" max="10252" width="12.140625" style="69" customWidth="1"/>
    <col min="10253" max="10253" width="8.7109375" style="69" bestFit="1" customWidth="1"/>
    <col min="10254" max="10254" width="13.5703125" style="69" bestFit="1" customWidth="1"/>
    <col min="10255" max="10255" width="8.85546875" style="69" bestFit="1" customWidth="1"/>
    <col min="10256" max="10256" width="10.7109375" style="69" customWidth="1"/>
    <col min="10257" max="10257" width="13.85546875" style="69" bestFit="1" customWidth="1"/>
    <col min="10258" max="10258" width="15.42578125" style="69" customWidth="1"/>
    <col min="10259" max="10259" width="13" style="69" customWidth="1"/>
    <col min="10260" max="10488" width="9.140625" style="69"/>
    <col min="10489" max="10489" width="7.42578125" style="69" customWidth="1"/>
    <col min="10490" max="10490" width="7" style="69" customWidth="1"/>
    <col min="10491" max="10491" width="15.140625" style="69" customWidth="1"/>
    <col min="10492" max="10492" width="9.7109375" style="69" customWidth="1"/>
    <col min="10493" max="10493" width="13.7109375" style="69" customWidth="1"/>
    <col min="10494" max="10494" width="12.85546875" style="69" bestFit="1" customWidth="1"/>
    <col min="10495" max="10495" width="8.85546875" style="69" bestFit="1" customWidth="1"/>
    <col min="10496" max="10496" width="12.85546875" style="69" bestFit="1" customWidth="1"/>
    <col min="10497" max="10497" width="7.85546875" style="69" bestFit="1" customWidth="1"/>
    <col min="10498" max="10498" width="12" style="69" bestFit="1" customWidth="1"/>
    <col min="10499" max="10499" width="7.85546875" style="69" bestFit="1" customWidth="1"/>
    <col min="10500" max="10500" width="12.42578125" style="69" bestFit="1" customWidth="1"/>
    <col min="10501" max="10501" width="9.7109375" style="69" customWidth="1"/>
    <col min="10502" max="10502" width="11.7109375" style="69" bestFit="1" customWidth="1"/>
    <col min="10503" max="10503" width="9.7109375" style="69" customWidth="1"/>
    <col min="10504" max="10504" width="11.7109375" style="69" bestFit="1" customWidth="1"/>
    <col min="10505" max="10505" width="9.7109375" style="69" customWidth="1"/>
    <col min="10506" max="10506" width="11.7109375" style="69" bestFit="1" customWidth="1"/>
    <col min="10507" max="10507" width="13.42578125" style="69" customWidth="1"/>
    <col min="10508" max="10508" width="12.140625" style="69" customWidth="1"/>
    <col min="10509" max="10509" width="8.7109375" style="69" bestFit="1" customWidth="1"/>
    <col min="10510" max="10510" width="13.5703125" style="69" bestFit="1" customWidth="1"/>
    <col min="10511" max="10511" width="8.85546875" style="69" bestFit="1" customWidth="1"/>
    <col min="10512" max="10512" width="10.7109375" style="69" customWidth="1"/>
    <col min="10513" max="10513" width="13.85546875" style="69" bestFit="1" customWidth="1"/>
    <col min="10514" max="10514" width="15.42578125" style="69" customWidth="1"/>
    <col min="10515" max="10515" width="13" style="69" customWidth="1"/>
    <col min="10516" max="10744" width="9.140625" style="69"/>
    <col min="10745" max="10745" width="7.42578125" style="69" customWidth="1"/>
    <col min="10746" max="10746" width="7" style="69" customWidth="1"/>
    <col min="10747" max="10747" width="15.140625" style="69" customWidth="1"/>
    <col min="10748" max="10748" width="9.7109375" style="69" customWidth="1"/>
    <col min="10749" max="10749" width="13.7109375" style="69" customWidth="1"/>
    <col min="10750" max="10750" width="12.85546875" style="69" bestFit="1" customWidth="1"/>
    <col min="10751" max="10751" width="8.85546875" style="69" bestFit="1" customWidth="1"/>
    <col min="10752" max="10752" width="12.85546875" style="69" bestFit="1" customWidth="1"/>
    <col min="10753" max="10753" width="7.85546875" style="69" bestFit="1" customWidth="1"/>
    <col min="10754" max="10754" width="12" style="69" bestFit="1" customWidth="1"/>
    <col min="10755" max="10755" width="7.85546875" style="69" bestFit="1" customWidth="1"/>
    <col min="10756" max="10756" width="12.42578125" style="69" bestFit="1" customWidth="1"/>
    <col min="10757" max="10757" width="9.7109375" style="69" customWidth="1"/>
    <col min="10758" max="10758" width="11.7109375" style="69" bestFit="1" customWidth="1"/>
    <col min="10759" max="10759" width="9.7109375" style="69" customWidth="1"/>
    <col min="10760" max="10760" width="11.7109375" style="69" bestFit="1" customWidth="1"/>
    <col min="10761" max="10761" width="9.7109375" style="69" customWidth="1"/>
    <col min="10762" max="10762" width="11.7109375" style="69" bestFit="1" customWidth="1"/>
    <col min="10763" max="10763" width="13.42578125" style="69" customWidth="1"/>
    <col min="10764" max="10764" width="12.140625" style="69" customWidth="1"/>
    <col min="10765" max="10765" width="8.7109375" style="69" bestFit="1" customWidth="1"/>
    <col min="10766" max="10766" width="13.5703125" style="69" bestFit="1" customWidth="1"/>
    <col min="10767" max="10767" width="8.85546875" style="69" bestFit="1" customWidth="1"/>
    <col min="10768" max="10768" width="10.7109375" style="69" customWidth="1"/>
    <col min="10769" max="10769" width="13.85546875" style="69" bestFit="1" customWidth="1"/>
    <col min="10770" max="10770" width="15.42578125" style="69" customWidth="1"/>
    <col min="10771" max="10771" width="13" style="69" customWidth="1"/>
    <col min="10772" max="11000" width="9.140625" style="69"/>
    <col min="11001" max="11001" width="7.42578125" style="69" customWidth="1"/>
    <col min="11002" max="11002" width="7" style="69" customWidth="1"/>
    <col min="11003" max="11003" width="15.140625" style="69" customWidth="1"/>
    <col min="11004" max="11004" width="9.7109375" style="69" customWidth="1"/>
    <col min="11005" max="11005" width="13.7109375" style="69" customWidth="1"/>
    <col min="11006" max="11006" width="12.85546875" style="69" bestFit="1" customWidth="1"/>
    <col min="11007" max="11007" width="8.85546875" style="69" bestFit="1" customWidth="1"/>
    <col min="11008" max="11008" width="12.85546875" style="69" bestFit="1" customWidth="1"/>
    <col min="11009" max="11009" width="7.85546875" style="69" bestFit="1" customWidth="1"/>
    <col min="11010" max="11010" width="12" style="69" bestFit="1" customWidth="1"/>
    <col min="11011" max="11011" width="7.85546875" style="69" bestFit="1" customWidth="1"/>
    <col min="11012" max="11012" width="12.42578125" style="69" bestFit="1" customWidth="1"/>
    <col min="11013" max="11013" width="9.7109375" style="69" customWidth="1"/>
    <col min="11014" max="11014" width="11.7109375" style="69" bestFit="1" customWidth="1"/>
    <col min="11015" max="11015" width="9.7109375" style="69" customWidth="1"/>
    <col min="11016" max="11016" width="11.7109375" style="69" bestFit="1" customWidth="1"/>
    <col min="11017" max="11017" width="9.7109375" style="69" customWidth="1"/>
    <col min="11018" max="11018" width="11.7109375" style="69" bestFit="1" customWidth="1"/>
    <col min="11019" max="11019" width="13.42578125" style="69" customWidth="1"/>
    <col min="11020" max="11020" width="12.140625" style="69" customWidth="1"/>
    <col min="11021" max="11021" width="8.7109375" style="69" bestFit="1" customWidth="1"/>
    <col min="11022" max="11022" width="13.5703125" style="69" bestFit="1" customWidth="1"/>
    <col min="11023" max="11023" width="8.85546875" style="69" bestFit="1" customWidth="1"/>
    <col min="11024" max="11024" width="10.7109375" style="69" customWidth="1"/>
    <col min="11025" max="11025" width="13.85546875" style="69" bestFit="1" customWidth="1"/>
    <col min="11026" max="11026" width="15.42578125" style="69" customWidth="1"/>
    <col min="11027" max="11027" width="13" style="69" customWidth="1"/>
    <col min="11028" max="11256" width="9.140625" style="69"/>
    <col min="11257" max="11257" width="7.42578125" style="69" customWidth="1"/>
    <col min="11258" max="11258" width="7" style="69" customWidth="1"/>
    <col min="11259" max="11259" width="15.140625" style="69" customWidth="1"/>
    <col min="11260" max="11260" width="9.7109375" style="69" customWidth="1"/>
    <col min="11261" max="11261" width="13.7109375" style="69" customWidth="1"/>
    <col min="11262" max="11262" width="12.85546875" style="69" bestFit="1" customWidth="1"/>
    <col min="11263" max="11263" width="8.85546875" style="69" bestFit="1" customWidth="1"/>
    <col min="11264" max="11264" width="12.85546875" style="69" bestFit="1" customWidth="1"/>
    <col min="11265" max="11265" width="7.85546875" style="69" bestFit="1" customWidth="1"/>
    <col min="11266" max="11266" width="12" style="69" bestFit="1" customWidth="1"/>
    <col min="11267" max="11267" width="7.85546875" style="69" bestFit="1" customWidth="1"/>
    <col min="11268" max="11268" width="12.42578125" style="69" bestFit="1" customWidth="1"/>
    <col min="11269" max="11269" width="9.7109375" style="69" customWidth="1"/>
    <col min="11270" max="11270" width="11.7109375" style="69" bestFit="1" customWidth="1"/>
    <col min="11271" max="11271" width="9.7109375" style="69" customWidth="1"/>
    <col min="11272" max="11272" width="11.7109375" style="69" bestFit="1" customWidth="1"/>
    <col min="11273" max="11273" width="9.7109375" style="69" customWidth="1"/>
    <col min="11274" max="11274" width="11.7109375" style="69" bestFit="1" customWidth="1"/>
    <col min="11275" max="11275" width="13.42578125" style="69" customWidth="1"/>
    <col min="11276" max="11276" width="12.140625" style="69" customWidth="1"/>
    <col min="11277" max="11277" width="8.7109375" style="69" bestFit="1" customWidth="1"/>
    <col min="11278" max="11278" width="13.5703125" style="69" bestFit="1" customWidth="1"/>
    <col min="11279" max="11279" width="8.85546875" style="69" bestFit="1" customWidth="1"/>
    <col min="11280" max="11280" width="10.7109375" style="69" customWidth="1"/>
    <col min="11281" max="11281" width="13.85546875" style="69" bestFit="1" customWidth="1"/>
    <col min="11282" max="11282" width="15.42578125" style="69" customWidth="1"/>
    <col min="11283" max="11283" width="13" style="69" customWidth="1"/>
    <col min="11284" max="11512" width="9.140625" style="69"/>
    <col min="11513" max="11513" width="7.42578125" style="69" customWidth="1"/>
    <col min="11514" max="11514" width="7" style="69" customWidth="1"/>
    <col min="11515" max="11515" width="15.140625" style="69" customWidth="1"/>
    <col min="11516" max="11516" width="9.7109375" style="69" customWidth="1"/>
    <col min="11517" max="11517" width="13.7109375" style="69" customWidth="1"/>
    <col min="11518" max="11518" width="12.85546875" style="69" bestFit="1" customWidth="1"/>
    <col min="11519" max="11519" width="8.85546875" style="69" bestFit="1" customWidth="1"/>
    <col min="11520" max="11520" width="12.85546875" style="69" bestFit="1" customWidth="1"/>
    <col min="11521" max="11521" width="7.85546875" style="69" bestFit="1" customWidth="1"/>
    <col min="11522" max="11522" width="12" style="69" bestFit="1" customWidth="1"/>
    <col min="11523" max="11523" width="7.85546875" style="69" bestFit="1" customWidth="1"/>
    <col min="11524" max="11524" width="12.42578125" style="69" bestFit="1" customWidth="1"/>
    <col min="11525" max="11525" width="9.7109375" style="69" customWidth="1"/>
    <col min="11526" max="11526" width="11.7109375" style="69" bestFit="1" customWidth="1"/>
    <col min="11527" max="11527" width="9.7109375" style="69" customWidth="1"/>
    <col min="11528" max="11528" width="11.7109375" style="69" bestFit="1" customWidth="1"/>
    <col min="11529" max="11529" width="9.7109375" style="69" customWidth="1"/>
    <col min="11530" max="11530" width="11.7109375" style="69" bestFit="1" customWidth="1"/>
    <col min="11531" max="11531" width="13.42578125" style="69" customWidth="1"/>
    <col min="11532" max="11532" width="12.140625" style="69" customWidth="1"/>
    <col min="11533" max="11533" width="8.7109375" style="69" bestFit="1" customWidth="1"/>
    <col min="11534" max="11534" width="13.5703125" style="69" bestFit="1" customWidth="1"/>
    <col min="11535" max="11535" width="8.85546875" style="69" bestFit="1" customWidth="1"/>
    <col min="11536" max="11536" width="10.7109375" style="69" customWidth="1"/>
    <col min="11537" max="11537" width="13.85546875" style="69" bestFit="1" customWidth="1"/>
    <col min="11538" max="11538" width="15.42578125" style="69" customWidth="1"/>
    <col min="11539" max="11539" width="13" style="69" customWidth="1"/>
    <col min="11540" max="11768" width="9.140625" style="69"/>
    <col min="11769" max="11769" width="7.42578125" style="69" customWidth="1"/>
    <col min="11770" max="11770" width="7" style="69" customWidth="1"/>
    <col min="11771" max="11771" width="15.140625" style="69" customWidth="1"/>
    <col min="11772" max="11772" width="9.7109375" style="69" customWidth="1"/>
    <col min="11773" max="11773" width="13.7109375" style="69" customWidth="1"/>
    <col min="11774" max="11774" width="12.85546875" style="69" bestFit="1" customWidth="1"/>
    <col min="11775" max="11775" width="8.85546875" style="69" bestFit="1" customWidth="1"/>
    <col min="11776" max="11776" width="12.85546875" style="69" bestFit="1" customWidth="1"/>
    <col min="11777" max="11777" width="7.85546875" style="69" bestFit="1" customWidth="1"/>
    <col min="11778" max="11778" width="12" style="69" bestFit="1" customWidth="1"/>
    <col min="11779" max="11779" width="7.85546875" style="69" bestFit="1" customWidth="1"/>
    <col min="11780" max="11780" width="12.42578125" style="69" bestFit="1" customWidth="1"/>
    <col min="11781" max="11781" width="9.7109375" style="69" customWidth="1"/>
    <col min="11782" max="11782" width="11.7109375" style="69" bestFit="1" customWidth="1"/>
    <col min="11783" max="11783" width="9.7109375" style="69" customWidth="1"/>
    <col min="11784" max="11784" width="11.7109375" style="69" bestFit="1" customWidth="1"/>
    <col min="11785" max="11785" width="9.7109375" style="69" customWidth="1"/>
    <col min="11786" max="11786" width="11.7109375" style="69" bestFit="1" customWidth="1"/>
    <col min="11787" max="11787" width="13.42578125" style="69" customWidth="1"/>
    <col min="11788" max="11788" width="12.140625" style="69" customWidth="1"/>
    <col min="11789" max="11789" width="8.7109375" style="69" bestFit="1" customWidth="1"/>
    <col min="11790" max="11790" width="13.5703125" style="69" bestFit="1" customWidth="1"/>
    <col min="11791" max="11791" width="8.85546875" style="69" bestFit="1" customWidth="1"/>
    <col min="11792" max="11792" width="10.7109375" style="69" customWidth="1"/>
    <col min="11793" max="11793" width="13.85546875" style="69" bestFit="1" customWidth="1"/>
    <col min="11794" max="11794" width="15.42578125" style="69" customWidth="1"/>
    <col min="11795" max="11795" width="13" style="69" customWidth="1"/>
    <col min="11796" max="12024" width="9.140625" style="69"/>
    <col min="12025" max="12025" width="7.42578125" style="69" customWidth="1"/>
    <col min="12026" max="12026" width="7" style="69" customWidth="1"/>
    <col min="12027" max="12027" width="15.140625" style="69" customWidth="1"/>
    <col min="12028" max="12028" width="9.7109375" style="69" customWidth="1"/>
    <col min="12029" max="12029" width="13.7109375" style="69" customWidth="1"/>
    <col min="12030" max="12030" width="12.85546875" style="69" bestFit="1" customWidth="1"/>
    <col min="12031" max="12031" width="8.85546875" style="69" bestFit="1" customWidth="1"/>
    <col min="12032" max="12032" width="12.85546875" style="69" bestFit="1" customWidth="1"/>
    <col min="12033" max="12033" width="7.85546875" style="69" bestFit="1" customWidth="1"/>
    <col min="12034" max="12034" width="12" style="69" bestFit="1" customWidth="1"/>
    <col min="12035" max="12035" width="7.85546875" style="69" bestFit="1" customWidth="1"/>
    <col min="12036" max="12036" width="12.42578125" style="69" bestFit="1" customWidth="1"/>
    <col min="12037" max="12037" width="9.7109375" style="69" customWidth="1"/>
    <col min="12038" max="12038" width="11.7109375" style="69" bestFit="1" customWidth="1"/>
    <col min="12039" max="12039" width="9.7109375" style="69" customWidth="1"/>
    <col min="12040" max="12040" width="11.7109375" style="69" bestFit="1" customWidth="1"/>
    <col min="12041" max="12041" width="9.7109375" style="69" customWidth="1"/>
    <col min="12042" max="12042" width="11.7109375" style="69" bestFit="1" customWidth="1"/>
    <col min="12043" max="12043" width="13.42578125" style="69" customWidth="1"/>
    <col min="12044" max="12044" width="12.140625" style="69" customWidth="1"/>
    <col min="12045" max="12045" width="8.7109375" style="69" bestFit="1" customWidth="1"/>
    <col min="12046" max="12046" width="13.5703125" style="69" bestFit="1" customWidth="1"/>
    <col min="12047" max="12047" width="8.85546875" style="69" bestFit="1" customWidth="1"/>
    <col min="12048" max="12048" width="10.7109375" style="69" customWidth="1"/>
    <col min="12049" max="12049" width="13.85546875" style="69" bestFit="1" customWidth="1"/>
    <col min="12050" max="12050" width="15.42578125" style="69" customWidth="1"/>
    <col min="12051" max="12051" width="13" style="69" customWidth="1"/>
    <col min="12052" max="12280" width="9.140625" style="69"/>
    <col min="12281" max="12281" width="7.42578125" style="69" customWidth="1"/>
    <col min="12282" max="12282" width="7" style="69" customWidth="1"/>
    <col min="12283" max="12283" width="15.140625" style="69" customWidth="1"/>
    <col min="12284" max="12284" width="9.7109375" style="69" customWidth="1"/>
    <col min="12285" max="12285" width="13.7109375" style="69" customWidth="1"/>
    <col min="12286" max="12286" width="12.85546875" style="69" bestFit="1" customWidth="1"/>
    <col min="12287" max="12287" width="8.85546875" style="69" bestFit="1" customWidth="1"/>
    <col min="12288" max="12288" width="12.85546875" style="69" bestFit="1" customWidth="1"/>
    <col min="12289" max="12289" width="7.85546875" style="69" bestFit="1" customWidth="1"/>
    <col min="12290" max="12290" width="12" style="69" bestFit="1" customWidth="1"/>
    <col min="12291" max="12291" width="7.85546875" style="69" bestFit="1" customWidth="1"/>
    <col min="12292" max="12292" width="12.42578125" style="69" bestFit="1" customWidth="1"/>
    <col min="12293" max="12293" width="9.7109375" style="69" customWidth="1"/>
    <col min="12294" max="12294" width="11.7109375" style="69" bestFit="1" customWidth="1"/>
    <col min="12295" max="12295" width="9.7109375" style="69" customWidth="1"/>
    <col min="12296" max="12296" width="11.7109375" style="69" bestFit="1" customWidth="1"/>
    <col min="12297" max="12297" width="9.7109375" style="69" customWidth="1"/>
    <col min="12298" max="12298" width="11.7109375" style="69" bestFit="1" customWidth="1"/>
    <col min="12299" max="12299" width="13.42578125" style="69" customWidth="1"/>
    <col min="12300" max="12300" width="12.140625" style="69" customWidth="1"/>
    <col min="12301" max="12301" width="8.7109375" style="69" bestFit="1" customWidth="1"/>
    <col min="12302" max="12302" width="13.5703125" style="69" bestFit="1" customWidth="1"/>
    <col min="12303" max="12303" width="8.85546875" style="69" bestFit="1" customWidth="1"/>
    <col min="12304" max="12304" width="10.7109375" style="69" customWidth="1"/>
    <col min="12305" max="12305" width="13.85546875" style="69" bestFit="1" customWidth="1"/>
    <col min="12306" max="12306" width="15.42578125" style="69" customWidth="1"/>
    <col min="12307" max="12307" width="13" style="69" customWidth="1"/>
    <col min="12308" max="12536" width="9.140625" style="69"/>
    <col min="12537" max="12537" width="7.42578125" style="69" customWidth="1"/>
    <col min="12538" max="12538" width="7" style="69" customWidth="1"/>
    <col min="12539" max="12539" width="15.140625" style="69" customWidth="1"/>
    <col min="12540" max="12540" width="9.7109375" style="69" customWidth="1"/>
    <col min="12541" max="12541" width="13.7109375" style="69" customWidth="1"/>
    <col min="12542" max="12542" width="12.85546875" style="69" bestFit="1" customWidth="1"/>
    <col min="12543" max="12543" width="8.85546875" style="69" bestFit="1" customWidth="1"/>
    <col min="12544" max="12544" width="12.85546875" style="69" bestFit="1" customWidth="1"/>
    <col min="12545" max="12545" width="7.85546875" style="69" bestFit="1" customWidth="1"/>
    <col min="12546" max="12546" width="12" style="69" bestFit="1" customWidth="1"/>
    <col min="12547" max="12547" width="7.85546875" style="69" bestFit="1" customWidth="1"/>
    <col min="12548" max="12548" width="12.42578125" style="69" bestFit="1" customWidth="1"/>
    <col min="12549" max="12549" width="9.7109375" style="69" customWidth="1"/>
    <col min="12550" max="12550" width="11.7109375" style="69" bestFit="1" customWidth="1"/>
    <col min="12551" max="12551" width="9.7109375" style="69" customWidth="1"/>
    <col min="12552" max="12552" width="11.7109375" style="69" bestFit="1" customWidth="1"/>
    <col min="12553" max="12553" width="9.7109375" style="69" customWidth="1"/>
    <col min="12554" max="12554" width="11.7109375" style="69" bestFit="1" customWidth="1"/>
    <col min="12555" max="12555" width="13.42578125" style="69" customWidth="1"/>
    <col min="12556" max="12556" width="12.140625" style="69" customWidth="1"/>
    <col min="12557" max="12557" width="8.7109375" style="69" bestFit="1" customWidth="1"/>
    <col min="12558" max="12558" width="13.5703125" style="69" bestFit="1" customWidth="1"/>
    <col min="12559" max="12559" width="8.85546875" style="69" bestFit="1" customWidth="1"/>
    <col min="12560" max="12560" width="10.7109375" style="69" customWidth="1"/>
    <col min="12561" max="12561" width="13.85546875" style="69" bestFit="1" customWidth="1"/>
    <col min="12562" max="12562" width="15.42578125" style="69" customWidth="1"/>
    <col min="12563" max="12563" width="13" style="69" customWidth="1"/>
    <col min="12564" max="12792" width="9.140625" style="69"/>
    <col min="12793" max="12793" width="7.42578125" style="69" customWidth="1"/>
    <col min="12794" max="12794" width="7" style="69" customWidth="1"/>
    <col min="12795" max="12795" width="15.140625" style="69" customWidth="1"/>
    <col min="12796" max="12796" width="9.7109375" style="69" customWidth="1"/>
    <col min="12797" max="12797" width="13.7109375" style="69" customWidth="1"/>
    <col min="12798" max="12798" width="12.85546875" style="69" bestFit="1" customWidth="1"/>
    <col min="12799" max="12799" width="8.85546875" style="69" bestFit="1" customWidth="1"/>
    <col min="12800" max="12800" width="12.85546875" style="69" bestFit="1" customWidth="1"/>
    <col min="12801" max="12801" width="7.85546875" style="69" bestFit="1" customWidth="1"/>
    <col min="12802" max="12802" width="12" style="69" bestFit="1" customWidth="1"/>
    <col min="12803" max="12803" width="7.85546875" style="69" bestFit="1" customWidth="1"/>
    <col min="12804" max="12804" width="12.42578125" style="69" bestFit="1" customWidth="1"/>
    <col min="12805" max="12805" width="9.7109375" style="69" customWidth="1"/>
    <col min="12806" max="12806" width="11.7109375" style="69" bestFit="1" customWidth="1"/>
    <col min="12807" max="12807" width="9.7109375" style="69" customWidth="1"/>
    <col min="12808" max="12808" width="11.7109375" style="69" bestFit="1" customWidth="1"/>
    <col min="12809" max="12809" width="9.7109375" style="69" customWidth="1"/>
    <col min="12810" max="12810" width="11.7109375" style="69" bestFit="1" customWidth="1"/>
    <col min="12811" max="12811" width="13.42578125" style="69" customWidth="1"/>
    <col min="12812" max="12812" width="12.140625" style="69" customWidth="1"/>
    <col min="12813" max="12813" width="8.7109375" style="69" bestFit="1" customWidth="1"/>
    <col min="12814" max="12814" width="13.5703125" style="69" bestFit="1" customWidth="1"/>
    <col min="12815" max="12815" width="8.85546875" style="69" bestFit="1" customWidth="1"/>
    <col min="12816" max="12816" width="10.7109375" style="69" customWidth="1"/>
    <col min="12817" max="12817" width="13.85546875" style="69" bestFit="1" customWidth="1"/>
    <col min="12818" max="12818" width="15.42578125" style="69" customWidth="1"/>
    <col min="12819" max="12819" width="13" style="69" customWidth="1"/>
    <col min="12820" max="13048" width="9.140625" style="69"/>
    <col min="13049" max="13049" width="7.42578125" style="69" customWidth="1"/>
    <col min="13050" max="13050" width="7" style="69" customWidth="1"/>
    <col min="13051" max="13051" width="15.140625" style="69" customWidth="1"/>
    <col min="13052" max="13052" width="9.7109375" style="69" customWidth="1"/>
    <col min="13053" max="13053" width="13.7109375" style="69" customWidth="1"/>
    <col min="13054" max="13054" width="12.85546875" style="69" bestFit="1" customWidth="1"/>
    <col min="13055" max="13055" width="8.85546875" style="69" bestFit="1" customWidth="1"/>
    <col min="13056" max="13056" width="12.85546875" style="69" bestFit="1" customWidth="1"/>
    <col min="13057" max="13057" width="7.85546875" style="69" bestFit="1" customWidth="1"/>
    <col min="13058" max="13058" width="12" style="69" bestFit="1" customWidth="1"/>
    <col min="13059" max="13059" width="7.85546875" style="69" bestFit="1" customWidth="1"/>
    <col min="13060" max="13060" width="12.42578125" style="69" bestFit="1" customWidth="1"/>
    <col min="13061" max="13061" width="9.7109375" style="69" customWidth="1"/>
    <col min="13062" max="13062" width="11.7109375" style="69" bestFit="1" customWidth="1"/>
    <col min="13063" max="13063" width="9.7109375" style="69" customWidth="1"/>
    <col min="13064" max="13064" width="11.7109375" style="69" bestFit="1" customWidth="1"/>
    <col min="13065" max="13065" width="9.7109375" style="69" customWidth="1"/>
    <col min="13066" max="13066" width="11.7109375" style="69" bestFit="1" customWidth="1"/>
    <col min="13067" max="13067" width="13.42578125" style="69" customWidth="1"/>
    <col min="13068" max="13068" width="12.140625" style="69" customWidth="1"/>
    <col min="13069" max="13069" width="8.7109375" style="69" bestFit="1" customWidth="1"/>
    <col min="13070" max="13070" width="13.5703125" style="69" bestFit="1" customWidth="1"/>
    <col min="13071" max="13071" width="8.85546875" style="69" bestFit="1" customWidth="1"/>
    <col min="13072" max="13072" width="10.7109375" style="69" customWidth="1"/>
    <col min="13073" max="13073" width="13.85546875" style="69" bestFit="1" customWidth="1"/>
    <col min="13074" max="13074" width="15.42578125" style="69" customWidth="1"/>
    <col min="13075" max="13075" width="13" style="69" customWidth="1"/>
    <col min="13076" max="13304" width="9.140625" style="69"/>
    <col min="13305" max="13305" width="7.42578125" style="69" customWidth="1"/>
    <col min="13306" max="13306" width="7" style="69" customWidth="1"/>
    <col min="13307" max="13307" width="15.140625" style="69" customWidth="1"/>
    <col min="13308" max="13308" width="9.7109375" style="69" customWidth="1"/>
    <col min="13309" max="13309" width="13.7109375" style="69" customWidth="1"/>
    <col min="13310" max="13310" width="12.85546875" style="69" bestFit="1" customWidth="1"/>
    <col min="13311" max="13311" width="8.85546875" style="69" bestFit="1" customWidth="1"/>
    <col min="13312" max="13312" width="12.85546875" style="69" bestFit="1" customWidth="1"/>
    <col min="13313" max="13313" width="7.85546875" style="69" bestFit="1" customWidth="1"/>
    <col min="13314" max="13314" width="12" style="69" bestFit="1" customWidth="1"/>
    <col min="13315" max="13315" width="7.85546875" style="69" bestFit="1" customWidth="1"/>
    <col min="13316" max="13316" width="12.42578125" style="69" bestFit="1" customWidth="1"/>
    <col min="13317" max="13317" width="9.7109375" style="69" customWidth="1"/>
    <col min="13318" max="13318" width="11.7109375" style="69" bestFit="1" customWidth="1"/>
    <col min="13319" max="13319" width="9.7109375" style="69" customWidth="1"/>
    <col min="13320" max="13320" width="11.7109375" style="69" bestFit="1" customWidth="1"/>
    <col min="13321" max="13321" width="9.7109375" style="69" customWidth="1"/>
    <col min="13322" max="13322" width="11.7109375" style="69" bestFit="1" customWidth="1"/>
    <col min="13323" max="13323" width="13.42578125" style="69" customWidth="1"/>
    <col min="13324" max="13324" width="12.140625" style="69" customWidth="1"/>
    <col min="13325" max="13325" width="8.7109375" style="69" bestFit="1" customWidth="1"/>
    <col min="13326" max="13326" width="13.5703125" style="69" bestFit="1" customWidth="1"/>
    <col min="13327" max="13327" width="8.85546875" style="69" bestFit="1" customWidth="1"/>
    <col min="13328" max="13328" width="10.7109375" style="69" customWidth="1"/>
    <col min="13329" max="13329" width="13.85546875" style="69" bestFit="1" customWidth="1"/>
    <col min="13330" max="13330" width="15.42578125" style="69" customWidth="1"/>
    <col min="13331" max="13331" width="13" style="69" customWidth="1"/>
    <col min="13332" max="13560" width="9.140625" style="69"/>
    <col min="13561" max="13561" width="7.42578125" style="69" customWidth="1"/>
    <col min="13562" max="13562" width="7" style="69" customWidth="1"/>
    <col min="13563" max="13563" width="15.140625" style="69" customWidth="1"/>
    <col min="13564" max="13564" width="9.7109375" style="69" customWidth="1"/>
    <col min="13565" max="13565" width="13.7109375" style="69" customWidth="1"/>
    <col min="13566" max="13566" width="12.85546875" style="69" bestFit="1" customWidth="1"/>
    <col min="13567" max="13567" width="8.85546875" style="69" bestFit="1" customWidth="1"/>
    <col min="13568" max="13568" width="12.85546875" style="69" bestFit="1" customWidth="1"/>
    <col min="13569" max="13569" width="7.85546875" style="69" bestFit="1" customWidth="1"/>
    <col min="13570" max="13570" width="12" style="69" bestFit="1" customWidth="1"/>
    <col min="13571" max="13571" width="7.85546875" style="69" bestFit="1" customWidth="1"/>
    <col min="13572" max="13572" width="12.42578125" style="69" bestFit="1" customWidth="1"/>
    <col min="13573" max="13573" width="9.7109375" style="69" customWidth="1"/>
    <col min="13574" max="13574" width="11.7109375" style="69" bestFit="1" customWidth="1"/>
    <col min="13575" max="13575" width="9.7109375" style="69" customWidth="1"/>
    <col min="13576" max="13576" width="11.7109375" style="69" bestFit="1" customWidth="1"/>
    <col min="13577" max="13577" width="9.7109375" style="69" customWidth="1"/>
    <col min="13578" max="13578" width="11.7109375" style="69" bestFit="1" customWidth="1"/>
    <col min="13579" max="13579" width="13.42578125" style="69" customWidth="1"/>
    <col min="13580" max="13580" width="12.140625" style="69" customWidth="1"/>
    <col min="13581" max="13581" width="8.7109375" style="69" bestFit="1" customWidth="1"/>
    <col min="13582" max="13582" width="13.5703125" style="69" bestFit="1" customWidth="1"/>
    <col min="13583" max="13583" width="8.85546875" style="69" bestFit="1" customWidth="1"/>
    <col min="13584" max="13584" width="10.7109375" style="69" customWidth="1"/>
    <col min="13585" max="13585" width="13.85546875" style="69" bestFit="1" customWidth="1"/>
    <col min="13586" max="13586" width="15.42578125" style="69" customWidth="1"/>
    <col min="13587" max="13587" width="13" style="69" customWidth="1"/>
    <col min="13588" max="13816" width="9.140625" style="69"/>
    <col min="13817" max="13817" width="7.42578125" style="69" customWidth="1"/>
    <col min="13818" max="13818" width="7" style="69" customWidth="1"/>
    <col min="13819" max="13819" width="15.140625" style="69" customWidth="1"/>
    <col min="13820" max="13820" width="9.7109375" style="69" customWidth="1"/>
    <col min="13821" max="13821" width="13.7109375" style="69" customWidth="1"/>
    <col min="13822" max="13822" width="12.85546875" style="69" bestFit="1" customWidth="1"/>
    <col min="13823" max="13823" width="8.85546875" style="69" bestFit="1" customWidth="1"/>
    <col min="13824" max="13824" width="12.85546875" style="69" bestFit="1" customWidth="1"/>
    <col min="13825" max="13825" width="7.85546875" style="69" bestFit="1" customWidth="1"/>
    <col min="13826" max="13826" width="12" style="69" bestFit="1" customWidth="1"/>
    <col min="13827" max="13827" width="7.85546875" style="69" bestFit="1" customWidth="1"/>
    <col min="13828" max="13828" width="12.42578125" style="69" bestFit="1" customWidth="1"/>
    <col min="13829" max="13829" width="9.7109375" style="69" customWidth="1"/>
    <col min="13830" max="13830" width="11.7109375" style="69" bestFit="1" customWidth="1"/>
    <col min="13831" max="13831" width="9.7109375" style="69" customWidth="1"/>
    <col min="13832" max="13832" width="11.7109375" style="69" bestFit="1" customWidth="1"/>
    <col min="13833" max="13833" width="9.7109375" style="69" customWidth="1"/>
    <col min="13834" max="13834" width="11.7109375" style="69" bestFit="1" customWidth="1"/>
    <col min="13835" max="13835" width="13.42578125" style="69" customWidth="1"/>
    <col min="13836" max="13836" width="12.140625" style="69" customWidth="1"/>
    <col min="13837" max="13837" width="8.7109375" style="69" bestFit="1" customWidth="1"/>
    <col min="13838" max="13838" width="13.5703125" style="69" bestFit="1" customWidth="1"/>
    <col min="13839" max="13839" width="8.85546875" style="69" bestFit="1" customWidth="1"/>
    <col min="13840" max="13840" width="10.7109375" style="69" customWidth="1"/>
    <col min="13841" max="13841" width="13.85546875" style="69" bestFit="1" customWidth="1"/>
    <col min="13842" max="13842" width="15.42578125" style="69" customWidth="1"/>
    <col min="13843" max="13843" width="13" style="69" customWidth="1"/>
    <col min="13844" max="14072" width="9.140625" style="69"/>
    <col min="14073" max="14073" width="7.42578125" style="69" customWidth="1"/>
    <col min="14074" max="14074" width="7" style="69" customWidth="1"/>
    <col min="14075" max="14075" width="15.140625" style="69" customWidth="1"/>
    <col min="14076" max="14076" width="9.7109375" style="69" customWidth="1"/>
    <col min="14077" max="14077" width="13.7109375" style="69" customWidth="1"/>
    <col min="14078" max="14078" width="12.85546875" style="69" bestFit="1" customWidth="1"/>
    <col min="14079" max="14079" width="8.85546875" style="69" bestFit="1" customWidth="1"/>
    <col min="14080" max="14080" width="12.85546875" style="69" bestFit="1" customWidth="1"/>
    <col min="14081" max="14081" width="7.85546875" style="69" bestFit="1" customWidth="1"/>
    <col min="14082" max="14082" width="12" style="69" bestFit="1" customWidth="1"/>
    <col min="14083" max="14083" width="7.85546875" style="69" bestFit="1" customWidth="1"/>
    <col min="14084" max="14084" width="12.42578125" style="69" bestFit="1" customWidth="1"/>
    <col min="14085" max="14085" width="9.7109375" style="69" customWidth="1"/>
    <col min="14086" max="14086" width="11.7109375" style="69" bestFit="1" customWidth="1"/>
    <col min="14087" max="14087" width="9.7109375" style="69" customWidth="1"/>
    <col min="14088" max="14088" width="11.7109375" style="69" bestFit="1" customWidth="1"/>
    <col min="14089" max="14089" width="9.7109375" style="69" customWidth="1"/>
    <col min="14090" max="14090" width="11.7109375" style="69" bestFit="1" customWidth="1"/>
    <col min="14091" max="14091" width="13.42578125" style="69" customWidth="1"/>
    <col min="14092" max="14092" width="12.140625" style="69" customWidth="1"/>
    <col min="14093" max="14093" width="8.7109375" style="69" bestFit="1" customWidth="1"/>
    <col min="14094" max="14094" width="13.5703125" style="69" bestFit="1" customWidth="1"/>
    <col min="14095" max="14095" width="8.85546875" style="69" bestFit="1" customWidth="1"/>
    <col min="14096" max="14096" width="10.7109375" style="69" customWidth="1"/>
    <col min="14097" max="14097" width="13.85546875" style="69" bestFit="1" customWidth="1"/>
    <col min="14098" max="14098" width="15.42578125" style="69" customWidth="1"/>
    <col min="14099" max="14099" width="13" style="69" customWidth="1"/>
    <col min="14100" max="14328" width="9.140625" style="69"/>
    <col min="14329" max="14329" width="7.42578125" style="69" customWidth="1"/>
    <col min="14330" max="14330" width="7" style="69" customWidth="1"/>
    <col min="14331" max="14331" width="15.140625" style="69" customWidth="1"/>
    <col min="14332" max="14332" width="9.7109375" style="69" customWidth="1"/>
    <col min="14333" max="14333" width="13.7109375" style="69" customWidth="1"/>
    <col min="14334" max="14334" width="12.85546875" style="69" bestFit="1" customWidth="1"/>
    <col min="14335" max="14335" width="8.85546875" style="69" bestFit="1" customWidth="1"/>
    <col min="14336" max="14336" width="12.85546875" style="69" bestFit="1" customWidth="1"/>
    <col min="14337" max="14337" width="7.85546875" style="69" bestFit="1" customWidth="1"/>
    <col min="14338" max="14338" width="12" style="69" bestFit="1" customWidth="1"/>
    <col min="14339" max="14339" width="7.85546875" style="69" bestFit="1" customWidth="1"/>
    <col min="14340" max="14340" width="12.42578125" style="69" bestFit="1" customWidth="1"/>
    <col min="14341" max="14341" width="9.7109375" style="69" customWidth="1"/>
    <col min="14342" max="14342" width="11.7109375" style="69" bestFit="1" customWidth="1"/>
    <col min="14343" max="14343" width="9.7109375" style="69" customWidth="1"/>
    <col min="14344" max="14344" width="11.7109375" style="69" bestFit="1" customWidth="1"/>
    <col min="14345" max="14345" width="9.7109375" style="69" customWidth="1"/>
    <col min="14346" max="14346" width="11.7109375" style="69" bestFit="1" customWidth="1"/>
    <col min="14347" max="14347" width="13.42578125" style="69" customWidth="1"/>
    <col min="14348" max="14348" width="12.140625" style="69" customWidth="1"/>
    <col min="14349" max="14349" width="8.7109375" style="69" bestFit="1" customWidth="1"/>
    <col min="14350" max="14350" width="13.5703125" style="69" bestFit="1" customWidth="1"/>
    <col min="14351" max="14351" width="8.85546875" style="69" bestFit="1" customWidth="1"/>
    <col min="14352" max="14352" width="10.7109375" style="69" customWidth="1"/>
    <col min="14353" max="14353" width="13.85546875" style="69" bestFit="1" customWidth="1"/>
    <col min="14354" max="14354" width="15.42578125" style="69" customWidth="1"/>
    <col min="14355" max="14355" width="13" style="69" customWidth="1"/>
    <col min="14356" max="14584" width="9.140625" style="69"/>
    <col min="14585" max="14585" width="7.42578125" style="69" customWidth="1"/>
    <col min="14586" max="14586" width="7" style="69" customWidth="1"/>
    <col min="14587" max="14587" width="15.140625" style="69" customWidth="1"/>
    <col min="14588" max="14588" width="9.7109375" style="69" customWidth="1"/>
    <col min="14589" max="14589" width="13.7109375" style="69" customWidth="1"/>
    <col min="14590" max="14590" width="12.85546875" style="69" bestFit="1" customWidth="1"/>
    <col min="14591" max="14591" width="8.85546875" style="69" bestFit="1" customWidth="1"/>
    <col min="14592" max="14592" width="12.85546875" style="69" bestFit="1" customWidth="1"/>
    <col min="14593" max="14593" width="7.85546875" style="69" bestFit="1" customWidth="1"/>
    <col min="14594" max="14594" width="12" style="69" bestFit="1" customWidth="1"/>
    <col min="14595" max="14595" width="7.85546875" style="69" bestFit="1" customWidth="1"/>
    <col min="14596" max="14596" width="12.42578125" style="69" bestFit="1" customWidth="1"/>
    <col min="14597" max="14597" width="9.7109375" style="69" customWidth="1"/>
    <col min="14598" max="14598" width="11.7109375" style="69" bestFit="1" customWidth="1"/>
    <col min="14599" max="14599" width="9.7109375" style="69" customWidth="1"/>
    <col min="14600" max="14600" width="11.7109375" style="69" bestFit="1" customWidth="1"/>
    <col min="14601" max="14601" width="9.7109375" style="69" customWidth="1"/>
    <col min="14602" max="14602" width="11.7109375" style="69" bestFit="1" customWidth="1"/>
    <col min="14603" max="14603" width="13.42578125" style="69" customWidth="1"/>
    <col min="14604" max="14604" width="12.140625" style="69" customWidth="1"/>
    <col min="14605" max="14605" width="8.7109375" style="69" bestFit="1" customWidth="1"/>
    <col min="14606" max="14606" width="13.5703125" style="69" bestFit="1" customWidth="1"/>
    <col min="14607" max="14607" width="8.85546875" style="69" bestFit="1" customWidth="1"/>
    <col min="14608" max="14608" width="10.7109375" style="69" customWidth="1"/>
    <col min="14609" max="14609" width="13.85546875" style="69" bestFit="1" customWidth="1"/>
    <col min="14610" max="14610" width="15.42578125" style="69" customWidth="1"/>
    <col min="14611" max="14611" width="13" style="69" customWidth="1"/>
    <col min="14612" max="14840" width="9.140625" style="69"/>
    <col min="14841" max="14841" width="7.42578125" style="69" customWidth="1"/>
    <col min="14842" max="14842" width="7" style="69" customWidth="1"/>
    <col min="14843" max="14843" width="15.140625" style="69" customWidth="1"/>
    <col min="14844" max="14844" width="9.7109375" style="69" customWidth="1"/>
    <col min="14845" max="14845" width="13.7109375" style="69" customWidth="1"/>
    <col min="14846" max="14846" width="12.85546875" style="69" bestFit="1" customWidth="1"/>
    <col min="14847" max="14847" width="8.85546875" style="69" bestFit="1" customWidth="1"/>
    <col min="14848" max="14848" width="12.85546875" style="69" bestFit="1" customWidth="1"/>
    <col min="14849" max="14849" width="7.85546875" style="69" bestFit="1" customWidth="1"/>
    <col min="14850" max="14850" width="12" style="69" bestFit="1" customWidth="1"/>
    <col min="14851" max="14851" width="7.85546875" style="69" bestFit="1" customWidth="1"/>
    <col min="14852" max="14852" width="12.42578125" style="69" bestFit="1" customWidth="1"/>
    <col min="14853" max="14853" width="9.7109375" style="69" customWidth="1"/>
    <col min="14854" max="14854" width="11.7109375" style="69" bestFit="1" customWidth="1"/>
    <col min="14855" max="14855" width="9.7109375" style="69" customWidth="1"/>
    <col min="14856" max="14856" width="11.7109375" style="69" bestFit="1" customWidth="1"/>
    <col min="14857" max="14857" width="9.7109375" style="69" customWidth="1"/>
    <col min="14858" max="14858" width="11.7109375" style="69" bestFit="1" customWidth="1"/>
    <col min="14859" max="14859" width="13.42578125" style="69" customWidth="1"/>
    <col min="14860" max="14860" width="12.140625" style="69" customWidth="1"/>
    <col min="14861" max="14861" width="8.7109375" style="69" bestFit="1" customWidth="1"/>
    <col min="14862" max="14862" width="13.5703125" style="69" bestFit="1" customWidth="1"/>
    <col min="14863" max="14863" width="8.85546875" style="69" bestFit="1" customWidth="1"/>
    <col min="14864" max="14864" width="10.7109375" style="69" customWidth="1"/>
    <col min="14865" max="14865" width="13.85546875" style="69" bestFit="1" customWidth="1"/>
    <col min="14866" max="14866" width="15.42578125" style="69" customWidth="1"/>
    <col min="14867" max="14867" width="13" style="69" customWidth="1"/>
    <col min="14868" max="15096" width="9.140625" style="69"/>
    <col min="15097" max="15097" width="7.42578125" style="69" customWidth="1"/>
    <col min="15098" max="15098" width="7" style="69" customWidth="1"/>
    <col min="15099" max="15099" width="15.140625" style="69" customWidth="1"/>
    <col min="15100" max="15100" width="9.7109375" style="69" customWidth="1"/>
    <col min="15101" max="15101" width="13.7109375" style="69" customWidth="1"/>
    <col min="15102" max="15102" width="12.85546875" style="69" bestFit="1" customWidth="1"/>
    <col min="15103" max="15103" width="8.85546875" style="69" bestFit="1" customWidth="1"/>
    <col min="15104" max="15104" width="12.85546875" style="69" bestFit="1" customWidth="1"/>
    <col min="15105" max="15105" width="7.85546875" style="69" bestFit="1" customWidth="1"/>
    <col min="15106" max="15106" width="12" style="69" bestFit="1" customWidth="1"/>
    <col min="15107" max="15107" width="7.85546875" style="69" bestFit="1" customWidth="1"/>
    <col min="15108" max="15108" width="12.42578125" style="69" bestFit="1" customWidth="1"/>
    <col min="15109" max="15109" width="9.7109375" style="69" customWidth="1"/>
    <col min="15110" max="15110" width="11.7109375" style="69" bestFit="1" customWidth="1"/>
    <col min="15111" max="15111" width="9.7109375" style="69" customWidth="1"/>
    <col min="15112" max="15112" width="11.7109375" style="69" bestFit="1" customWidth="1"/>
    <col min="15113" max="15113" width="9.7109375" style="69" customWidth="1"/>
    <col min="15114" max="15114" width="11.7109375" style="69" bestFit="1" customWidth="1"/>
    <col min="15115" max="15115" width="13.42578125" style="69" customWidth="1"/>
    <col min="15116" max="15116" width="12.140625" style="69" customWidth="1"/>
    <col min="15117" max="15117" width="8.7109375" style="69" bestFit="1" customWidth="1"/>
    <col min="15118" max="15118" width="13.5703125" style="69" bestFit="1" customWidth="1"/>
    <col min="15119" max="15119" width="8.85546875" style="69" bestFit="1" customWidth="1"/>
    <col min="15120" max="15120" width="10.7109375" style="69" customWidth="1"/>
    <col min="15121" max="15121" width="13.85546875" style="69" bestFit="1" customWidth="1"/>
    <col min="15122" max="15122" width="15.42578125" style="69" customWidth="1"/>
    <col min="15123" max="15123" width="13" style="69" customWidth="1"/>
    <col min="15124" max="15352" width="9.140625" style="69"/>
    <col min="15353" max="15353" width="7.42578125" style="69" customWidth="1"/>
    <col min="15354" max="15354" width="7" style="69" customWidth="1"/>
    <col min="15355" max="15355" width="15.140625" style="69" customWidth="1"/>
    <col min="15356" max="15356" width="9.7109375" style="69" customWidth="1"/>
    <col min="15357" max="15357" width="13.7109375" style="69" customWidth="1"/>
    <col min="15358" max="15358" width="12.85546875" style="69" bestFit="1" customWidth="1"/>
    <col min="15359" max="15359" width="8.85546875" style="69" bestFit="1" customWidth="1"/>
    <col min="15360" max="15360" width="12.85546875" style="69" bestFit="1" customWidth="1"/>
    <col min="15361" max="15361" width="7.85546875" style="69" bestFit="1" customWidth="1"/>
    <col min="15362" max="15362" width="12" style="69" bestFit="1" customWidth="1"/>
    <col min="15363" max="15363" width="7.85546875" style="69" bestFit="1" customWidth="1"/>
    <col min="15364" max="15364" width="12.42578125" style="69" bestFit="1" customWidth="1"/>
    <col min="15365" max="15365" width="9.7109375" style="69" customWidth="1"/>
    <col min="15366" max="15366" width="11.7109375" style="69" bestFit="1" customWidth="1"/>
    <col min="15367" max="15367" width="9.7109375" style="69" customWidth="1"/>
    <col min="15368" max="15368" width="11.7109375" style="69" bestFit="1" customWidth="1"/>
    <col min="15369" max="15369" width="9.7109375" style="69" customWidth="1"/>
    <col min="15370" max="15370" width="11.7109375" style="69" bestFit="1" customWidth="1"/>
    <col min="15371" max="15371" width="13.42578125" style="69" customWidth="1"/>
    <col min="15372" max="15372" width="12.140625" style="69" customWidth="1"/>
    <col min="15373" max="15373" width="8.7109375" style="69" bestFit="1" customWidth="1"/>
    <col min="15374" max="15374" width="13.5703125" style="69" bestFit="1" customWidth="1"/>
    <col min="15375" max="15375" width="8.85546875" style="69" bestFit="1" customWidth="1"/>
    <col min="15376" max="15376" width="10.7109375" style="69" customWidth="1"/>
    <col min="15377" max="15377" width="13.85546875" style="69" bestFit="1" customWidth="1"/>
    <col min="15378" max="15378" width="15.42578125" style="69" customWidth="1"/>
    <col min="15379" max="15379" width="13" style="69" customWidth="1"/>
    <col min="15380" max="15608" width="9.140625" style="69"/>
    <col min="15609" max="15609" width="7.42578125" style="69" customWidth="1"/>
    <col min="15610" max="15610" width="7" style="69" customWidth="1"/>
    <col min="15611" max="15611" width="15.140625" style="69" customWidth="1"/>
    <col min="15612" max="15612" width="9.7109375" style="69" customWidth="1"/>
    <col min="15613" max="15613" width="13.7109375" style="69" customWidth="1"/>
    <col min="15614" max="15614" width="12.85546875" style="69" bestFit="1" customWidth="1"/>
    <col min="15615" max="15615" width="8.85546875" style="69" bestFit="1" customWidth="1"/>
    <col min="15616" max="15616" width="12.85546875" style="69" bestFit="1" customWidth="1"/>
    <col min="15617" max="15617" width="7.85546875" style="69" bestFit="1" customWidth="1"/>
    <col min="15618" max="15618" width="12" style="69" bestFit="1" customWidth="1"/>
    <col min="15619" max="15619" width="7.85546875" style="69" bestFit="1" customWidth="1"/>
    <col min="15620" max="15620" width="12.42578125" style="69" bestFit="1" customWidth="1"/>
    <col min="15621" max="15621" width="9.7109375" style="69" customWidth="1"/>
    <col min="15622" max="15622" width="11.7109375" style="69" bestFit="1" customWidth="1"/>
    <col min="15623" max="15623" width="9.7109375" style="69" customWidth="1"/>
    <col min="15624" max="15624" width="11.7109375" style="69" bestFit="1" customWidth="1"/>
    <col min="15625" max="15625" width="9.7109375" style="69" customWidth="1"/>
    <col min="15626" max="15626" width="11.7109375" style="69" bestFit="1" customWidth="1"/>
    <col min="15627" max="15627" width="13.42578125" style="69" customWidth="1"/>
    <col min="15628" max="15628" width="12.140625" style="69" customWidth="1"/>
    <col min="15629" max="15629" width="8.7109375" style="69" bestFit="1" customWidth="1"/>
    <col min="15630" max="15630" width="13.5703125" style="69" bestFit="1" customWidth="1"/>
    <col min="15631" max="15631" width="8.85546875" style="69" bestFit="1" customWidth="1"/>
    <col min="15632" max="15632" width="10.7109375" style="69" customWidth="1"/>
    <col min="15633" max="15633" width="13.85546875" style="69" bestFit="1" customWidth="1"/>
    <col min="15634" max="15634" width="15.42578125" style="69" customWidth="1"/>
    <col min="15635" max="15635" width="13" style="69" customWidth="1"/>
    <col min="15636" max="15864" width="9.140625" style="69"/>
    <col min="15865" max="15865" width="7.42578125" style="69" customWidth="1"/>
    <col min="15866" max="15866" width="7" style="69" customWidth="1"/>
    <col min="15867" max="15867" width="15.140625" style="69" customWidth="1"/>
    <col min="15868" max="15868" width="9.7109375" style="69" customWidth="1"/>
    <col min="15869" max="15869" width="13.7109375" style="69" customWidth="1"/>
    <col min="15870" max="15870" width="12.85546875" style="69" bestFit="1" customWidth="1"/>
    <col min="15871" max="15871" width="8.85546875" style="69" bestFit="1" customWidth="1"/>
    <col min="15872" max="15872" width="12.85546875" style="69" bestFit="1" customWidth="1"/>
    <col min="15873" max="15873" width="7.85546875" style="69" bestFit="1" customWidth="1"/>
    <col min="15874" max="15874" width="12" style="69" bestFit="1" customWidth="1"/>
    <col min="15875" max="15875" width="7.85546875" style="69" bestFit="1" customWidth="1"/>
    <col min="15876" max="15876" width="12.42578125" style="69" bestFit="1" customWidth="1"/>
    <col min="15877" max="15877" width="9.7109375" style="69" customWidth="1"/>
    <col min="15878" max="15878" width="11.7109375" style="69" bestFit="1" customWidth="1"/>
    <col min="15879" max="15879" width="9.7109375" style="69" customWidth="1"/>
    <col min="15880" max="15880" width="11.7109375" style="69" bestFit="1" customWidth="1"/>
    <col min="15881" max="15881" width="9.7109375" style="69" customWidth="1"/>
    <col min="15882" max="15882" width="11.7109375" style="69" bestFit="1" customWidth="1"/>
    <col min="15883" max="15883" width="13.42578125" style="69" customWidth="1"/>
    <col min="15884" max="15884" width="12.140625" style="69" customWidth="1"/>
    <col min="15885" max="15885" width="8.7109375" style="69" bestFit="1" customWidth="1"/>
    <col min="15886" max="15886" width="13.5703125" style="69" bestFit="1" customWidth="1"/>
    <col min="15887" max="15887" width="8.85546875" style="69" bestFit="1" customWidth="1"/>
    <col min="15888" max="15888" width="10.7109375" style="69" customWidth="1"/>
    <col min="15889" max="15889" width="13.85546875" style="69" bestFit="1" customWidth="1"/>
    <col min="15890" max="15890" width="15.42578125" style="69" customWidth="1"/>
    <col min="15891" max="15891" width="13" style="69" customWidth="1"/>
    <col min="15892" max="16120" width="9.140625" style="69"/>
    <col min="16121" max="16121" width="7.42578125" style="69" customWidth="1"/>
    <col min="16122" max="16122" width="7" style="69" customWidth="1"/>
    <col min="16123" max="16123" width="15.140625" style="69" customWidth="1"/>
    <col min="16124" max="16124" width="9.7109375" style="69" customWidth="1"/>
    <col min="16125" max="16125" width="13.7109375" style="69" customWidth="1"/>
    <col min="16126" max="16126" width="12.85546875" style="69" bestFit="1" customWidth="1"/>
    <col min="16127" max="16127" width="8.85546875" style="69" bestFit="1" customWidth="1"/>
    <col min="16128" max="16128" width="12.85546875" style="69" bestFit="1" customWidth="1"/>
    <col min="16129" max="16129" width="7.85546875" style="69" bestFit="1" customWidth="1"/>
    <col min="16130" max="16130" width="12" style="69" bestFit="1" customWidth="1"/>
    <col min="16131" max="16131" width="7.85546875" style="69" bestFit="1" customWidth="1"/>
    <col min="16132" max="16132" width="12.42578125" style="69" bestFit="1" customWidth="1"/>
    <col min="16133" max="16133" width="9.7109375" style="69" customWidth="1"/>
    <col min="16134" max="16134" width="11.7109375" style="69" bestFit="1" customWidth="1"/>
    <col min="16135" max="16135" width="9.7109375" style="69" customWidth="1"/>
    <col min="16136" max="16136" width="11.7109375" style="69" bestFit="1" customWidth="1"/>
    <col min="16137" max="16137" width="9.7109375" style="69" customWidth="1"/>
    <col min="16138" max="16138" width="11.7109375" style="69" bestFit="1" customWidth="1"/>
    <col min="16139" max="16139" width="13.42578125" style="69" customWidth="1"/>
    <col min="16140" max="16140" width="12.140625" style="69" customWidth="1"/>
    <col min="16141" max="16141" width="8.7109375" style="69" bestFit="1" customWidth="1"/>
    <col min="16142" max="16142" width="13.5703125" style="69" bestFit="1" customWidth="1"/>
    <col min="16143" max="16143" width="8.85546875" style="69" bestFit="1" customWidth="1"/>
    <col min="16144" max="16144" width="10.7109375" style="69" customWidth="1"/>
    <col min="16145" max="16145" width="13.85546875" style="69" bestFit="1" customWidth="1"/>
    <col min="16146" max="16146" width="15.42578125" style="69" customWidth="1"/>
    <col min="16147" max="16147" width="13" style="69" customWidth="1"/>
    <col min="16148" max="16384" width="9.140625" style="69"/>
  </cols>
  <sheetData>
    <row r="1" spans="1:15" ht="15" customHeight="1" x14ac:dyDescent="0.2">
      <c r="A1" s="76"/>
      <c r="B1" s="77"/>
      <c r="C1" s="77"/>
      <c r="D1" s="77"/>
      <c r="E1" s="78"/>
      <c r="F1" s="317" t="s">
        <v>100</v>
      </c>
      <c r="G1" s="318"/>
      <c r="H1" s="318"/>
      <c r="I1" s="318"/>
      <c r="J1" s="318"/>
      <c r="K1" s="318"/>
      <c r="L1" s="318"/>
      <c r="M1" s="319"/>
      <c r="N1" s="264" t="s">
        <v>186</v>
      </c>
      <c r="O1" s="265"/>
    </row>
    <row r="2" spans="1:15" ht="33.75" customHeight="1" x14ac:dyDescent="0.2">
      <c r="A2" s="79"/>
      <c r="B2" s="80"/>
      <c r="C2" s="80"/>
      <c r="D2" s="80"/>
      <c r="E2" s="81"/>
      <c r="F2" s="320"/>
      <c r="G2" s="321"/>
      <c r="H2" s="321"/>
      <c r="I2" s="321"/>
      <c r="J2" s="321"/>
      <c r="K2" s="321"/>
      <c r="L2" s="321"/>
      <c r="M2" s="322"/>
      <c r="N2" s="266"/>
      <c r="O2" s="267"/>
    </row>
    <row r="3" spans="1:15" ht="15" customHeight="1" x14ac:dyDescent="0.2">
      <c r="A3" s="79"/>
      <c r="B3" s="80"/>
      <c r="C3" s="80"/>
      <c r="D3" s="80"/>
      <c r="E3" s="82"/>
      <c r="F3" s="314" t="s">
        <v>116</v>
      </c>
      <c r="G3" s="315"/>
      <c r="H3" s="315"/>
      <c r="I3" s="315"/>
      <c r="J3" s="315"/>
      <c r="K3" s="315"/>
      <c r="L3" s="315"/>
      <c r="M3" s="316"/>
      <c r="N3" s="266"/>
      <c r="O3" s="267"/>
    </row>
    <row r="4" spans="1:15" ht="15.75" customHeight="1" x14ac:dyDescent="0.2">
      <c r="A4" s="270" t="s">
        <v>101</v>
      </c>
      <c r="B4" s="271"/>
      <c r="C4" s="271"/>
      <c r="D4" s="271"/>
      <c r="E4" s="272"/>
      <c r="F4" s="273" t="s">
        <v>102</v>
      </c>
      <c r="G4" s="274"/>
      <c r="H4" s="274"/>
      <c r="I4" s="274"/>
      <c r="J4" s="274"/>
      <c r="K4" s="274"/>
      <c r="L4" s="274"/>
      <c r="M4" s="275"/>
      <c r="N4" s="266"/>
      <c r="O4" s="267"/>
    </row>
    <row r="5" spans="1:15" ht="14.25" customHeight="1" x14ac:dyDescent="0.2">
      <c r="A5" s="326" t="s">
        <v>115</v>
      </c>
      <c r="B5" s="327"/>
      <c r="C5" s="327"/>
      <c r="D5" s="327"/>
      <c r="E5" s="328"/>
      <c r="F5" s="276"/>
      <c r="G5" s="277"/>
      <c r="H5" s="277"/>
      <c r="I5" s="277"/>
      <c r="J5" s="277"/>
      <c r="K5" s="277"/>
      <c r="L5" s="277"/>
      <c r="M5" s="338"/>
      <c r="N5" s="266"/>
      <c r="O5" s="267"/>
    </row>
    <row r="6" spans="1:15" ht="12.75" customHeight="1" x14ac:dyDescent="0.2">
      <c r="A6" s="329" t="s">
        <v>6</v>
      </c>
      <c r="B6" s="330"/>
      <c r="C6" s="330"/>
      <c r="D6" s="330"/>
      <c r="E6" s="331"/>
      <c r="F6" s="266" t="s">
        <v>148</v>
      </c>
      <c r="G6" s="342"/>
      <c r="H6" s="342"/>
      <c r="I6" s="342"/>
      <c r="J6" s="342"/>
      <c r="K6" s="342"/>
      <c r="L6" s="342"/>
      <c r="M6" s="267"/>
      <c r="N6" s="266"/>
      <c r="O6" s="267"/>
    </row>
    <row r="7" spans="1:15" ht="15" customHeight="1" x14ac:dyDescent="0.2">
      <c r="A7" s="120"/>
      <c r="B7" s="121"/>
      <c r="C7" s="121"/>
      <c r="D7" s="121"/>
      <c r="E7" s="122"/>
      <c r="F7" s="266"/>
      <c r="G7" s="342"/>
      <c r="H7" s="342"/>
      <c r="I7" s="342"/>
      <c r="J7" s="342"/>
      <c r="K7" s="342"/>
      <c r="L7" s="342"/>
      <c r="M7" s="267"/>
      <c r="N7" s="266"/>
      <c r="O7" s="267"/>
    </row>
    <row r="8" spans="1:15" ht="12.75" customHeight="1" x14ac:dyDescent="0.2">
      <c r="A8" s="339" t="s">
        <v>103</v>
      </c>
      <c r="B8" s="340"/>
      <c r="C8" s="340"/>
      <c r="D8" s="340"/>
      <c r="E8" s="341"/>
      <c r="F8" s="266"/>
      <c r="G8" s="342"/>
      <c r="H8" s="342"/>
      <c r="I8" s="342"/>
      <c r="J8" s="342"/>
      <c r="K8" s="342"/>
      <c r="L8" s="342"/>
      <c r="M8" s="267"/>
      <c r="N8" s="266"/>
      <c r="O8" s="267"/>
    </row>
    <row r="9" spans="1:15" ht="26.25" customHeight="1" x14ac:dyDescent="0.2">
      <c r="A9" s="332" t="s">
        <v>130</v>
      </c>
      <c r="B9" s="333"/>
      <c r="C9" s="333"/>
      <c r="D9" s="333"/>
      <c r="E9" s="334"/>
      <c r="F9" s="335"/>
      <c r="G9" s="336"/>
      <c r="H9" s="336"/>
      <c r="I9" s="336"/>
      <c r="J9" s="336"/>
      <c r="K9" s="336"/>
      <c r="L9" s="336"/>
      <c r="M9" s="337"/>
      <c r="N9" s="268"/>
      <c r="O9" s="269"/>
    </row>
    <row r="10" spans="1:15" ht="26.25" customHeight="1" x14ac:dyDescent="0.2">
      <c r="A10" s="261" t="s">
        <v>36</v>
      </c>
      <c r="B10" s="284" t="s">
        <v>104</v>
      </c>
      <c r="C10" s="285"/>
      <c r="D10" s="286"/>
      <c r="E10" s="261" t="s">
        <v>105</v>
      </c>
      <c r="F10" s="323" t="s">
        <v>106</v>
      </c>
      <c r="G10" s="324"/>
      <c r="H10" s="324"/>
      <c r="I10" s="324"/>
      <c r="J10" s="324"/>
      <c r="K10" s="324"/>
      <c r="L10" s="324"/>
      <c r="M10" s="325"/>
      <c r="N10" s="343" t="s">
        <v>107</v>
      </c>
      <c r="O10" s="344"/>
    </row>
    <row r="11" spans="1:15" x14ac:dyDescent="0.2">
      <c r="A11" s="262"/>
      <c r="B11" s="287"/>
      <c r="C11" s="288"/>
      <c r="D11" s="289"/>
      <c r="E11" s="262"/>
      <c r="F11" s="260" t="s">
        <v>108</v>
      </c>
      <c r="G11" s="260"/>
      <c r="H11" s="260" t="s">
        <v>109</v>
      </c>
      <c r="I11" s="260"/>
      <c r="J11" s="260" t="s">
        <v>110</v>
      </c>
      <c r="K11" s="260"/>
      <c r="L11" s="260" t="s">
        <v>111</v>
      </c>
      <c r="M11" s="260"/>
      <c r="N11" s="345"/>
      <c r="O11" s="346"/>
    </row>
    <row r="12" spans="1:15" x14ac:dyDescent="0.2">
      <c r="A12" s="263"/>
      <c r="B12" s="290"/>
      <c r="C12" s="291"/>
      <c r="D12" s="292"/>
      <c r="E12" s="263"/>
      <c r="F12" s="83" t="s">
        <v>112</v>
      </c>
      <c r="G12" s="83" t="s">
        <v>1</v>
      </c>
      <c r="H12" s="83" t="s">
        <v>112</v>
      </c>
      <c r="I12" s="83" t="s">
        <v>1</v>
      </c>
      <c r="J12" s="83" t="s">
        <v>112</v>
      </c>
      <c r="K12" s="83" t="s">
        <v>1</v>
      </c>
      <c r="L12" s="83" t="s">
        <v>112</v>
      </c>
      <c r="M12" s="83" t="s">
        <v>1</v>
      </c>
      <c r="N12" s="84" t="s">
        <v>112</v>
      </c>
      <c r="O12" s="85" t="s">
        <v>1</v>
      </c>
    </row>
    <row r="13" spans="1:15" x14ac:dyDescent="0.2">
      <c r="A13" s="86"/>
      <c r="B13" s="302"/>
      <c r="C13" s="303"/>
      <c r="D13" s="304"/>
      <c r="E13" s="87"/>
      <c r="F13" s="88"/>
      <c r="G13" s="89"/>
      <c r="H13" s="88"/>
      <c r="I13" s="89"/>
      <c r="J13" s="88"/>
      <c r="K13" s="89"/>
      <c r="L13" s="88"/>
      <c r="M13" s="89"/>
      <c r="N13" s="90"/>
      <c r="O13" s="91"/>
    </row>
    <row r="14" spans="1:15" x14ac:dyDescent="0.2">
      <c r="A14" s="92">
        <f>ORÇAMENTO!A15</f>
        <v>1</v>
      </c>
      <c r="B14" s="305" t="str">
        <f>ORÇAMENTO!B15</f>
        <v>SERVIÇOS PRELIMINARES</v>
      </c>
      <c r="C14" s="306"/>
      <c r="D14" s="307"/>
      <c r="E14" s="93">
        <f>ORÇAMENTO!I15</f>
        <v>5352.3</v>
      </c>
      <c r="F14" s="94">
        <f t="shared" ref="F14:F16" si="0">$E14*G14</f>
        <v>5352.3</v>
      </c>
      <c r="G14" s="95">
        <v>1</v>
      </c>
      <c r="H14" s="94">
        <f t="shared" ref="H14:H16" si="1">$E14*I14</f>
        <v>0</v>
      </c>
      <c r="I14" s="95">
        <v>0</v>
      </c>
      <c r="J14" s="94">
        <f t="shared" ref="J14:J16" si="2">$E14*K14</f>
        <v>0</v>
      </c>
      <c r="K14" s="95">
        <v>0</v>
      </c>
      <c r="L14" s="94">
        <f t="shared" ref="L14:L16" si="3">$E14*M14</f>
        <v>0</v>
      </c>
      <c r="M14" s="95">
        <v>0</v>
      </c>
      <c r="N14" s="96">
        <f>F14+H14+J14+L14</f>
        <v>5352.3</v>
      </c>
      <c r="O14" s="97">
        <f>G14+I14+K14+M14</f>
        <v>1</v>
      </c>
    </row>
    <row r="15" spans="1:15" x14ac:dyDescent="0.2">
      <c r="A15" s="92">
        <f>ORÇAMENTO!A19</f>
        <v>2</v>
      </c>
      <c r="B15" s="278" t="str">
        <f>ORÇAMENTO!B19</f>
        <v>BLOCO 01</v>
      </c>
      <c r="C15" s="279"/>
      <c r="D15" s="280"/>
      <c r="E15" s="93">
        <f>ORÇAMENTO!I19</f>
        <v>42453.39</v>
      </c>
      <c r="F15" s="94">
        <f t="shared" si="0"/>
        <v>16981.356</v>
      </c>
      <c r="G15" s="95">
        <v>0.4</v>
      </c>
      <c r="H15" s="94">
        <f t="shared" si="1"/>
        <v>16981.356</v>
      </c>
      <c r="I15" s="95">
        <v>0.4</v>
      </c>
      <c r="J15" s="94">
        <f t="shared" si="2"/>
        <v>8490.6779999999999</v>
      </c>
      <c r="K15" s="95">
        <v>0.2</v>
      </c>
      <c r="L15" s="94">
        <f t="shared" si="3"/>
        <v>0</v>
      </c>
      <c r="M15" s="95">
        <v>0</v>
      </c>
      <c r="N15" s="96">
        <f t="shared" ref="N15:N16" si="4">F15+H15+J15+L15</f>
        <v>42453.39</v>
      </c>
      <c r="O15" s="97">
        <f t="shared" ref="O15:O16" si="5">G15+I15+K15+M15</f>
        <v>1</v>
      </c>
    </row>
    <row r="16" spans="1:15" x14ac:dyDescent="0.2">
      <c r="A16" s="98">
        <f>ORÇAMENTO!A38</f>
        <v>3</v>
      </c>
      <c r="B16" s="281" t="str">
        <f>ORÇAMENTO!B38</f>
        <v>BLOCO 02</v>
      </c>
      <c r="C16" s="282"/>
      <c r="D16" s="283"/>
      <c r="E16" s="93">
        <f>ORÇAMENTO!I38</f>
        <v>42453.39</v>
      </c>
      <c r="F16" s="94">
        <f t="shared" si="0"/>
        <v>0</v>
      </c>
      <c r="G16" s="95">
        <v>0</v>
      </c>
      <c r="H16" s="94">
        <f t="shared" si="1"/>
        <v>8490.6779999999999</v>
      </c>
      <c r="I16" s="95">
        <v>0.2</v>
      </c>
      <c r="J16" s="94">
        <f t="shared" si="2"/>
        <v>16981.356</v>
      </c>
      <c r="K16" s="95">
        <v>0.4</v>
      </c>
      <c r="L16" s="94">
        <f t="shared" si="3"/>
        <v>16981.356</v>
      </c>
      <c r="M16" s="95">
        <v>0.4</v>
      </c>
      <c r="N16" s="96">
        <f t="shared" si="4"/>
        <v>42453.39</v>
      </c>
      <c r="O16" s="97">
        <f t="shared" si="5"/>
        <v>1</v>
      </c>
    </row>
    <row r="17" spans="1:15" x14ac:dyDescent="0.2">
      <c r="A17" s="98"/>
      <c r="B17" s="294"/>
      <c r="C17" s="295"/>
      <c r="D17" s="296"/>
      <c r="E17" s="93"/>
      <c r="F17" s="94"/>
      <c r="G17" s="95"/>
      <c r="H17" s="94"/>
      <c r="I17" s="95"/>
      <c r="J17" s="94"/>
      <c r="K17" s="95"/>
      <c r="L17" s="94"/>
      <c r="M17" s="95"/>
      <c r="N17" s="96"/>
      <c r="O17" s="97"/>
    </row>
    <row r="18" spans="1:15" x14ac:dyDescent="0.2">
      <c r="A18" s="98"/>
      <c r="B18" s="294"/>
      <c r="C18" s="295"/>
      <c r="D18" s="296"/>
      <c r="E18" s="93"/>
      <c r="F18" s="94"/>
      <c r="G18" s="95"/>
      <c r="H18" s="94"/>
      <c r="I18" s="95"/>
      <c r="J18" s="94"/>
      <c r="K18" s="95"/>
      <c r="L18" s="94"/>
      <c r="M18" s="95"/>
      <c r="N18" s="96"/>
      <c r="O18" s="97"/>
    </row>
    <row r="19" spans="1:15" x14ac:dyDescent="0.2">
      <c r="A19" s="104"/>
      <c r="B19" s="297"/>
      <c r="C19" s="297"/>
      <c r="D19" s="297"/>
      <c r="E19" s="105"/>
      <c r="F19" s="99"/>
      <c r="G19" s="100"/>
      <c r="H19" s="99"/>
      <c r="I19" s="101"/>
      <c r="J19" s="102"/>
      <c r="K19" s="103"/>
      <c r="L19" s="102"/>
      <c r="M19" s="103"/>
      <c r="N19" s="102"/>
      <c r="O19" s="102"/>
    </row>
    <row r="20" spans="1:15" x14ac:dyDescent="0.2">
      <c r="A20" s="106"/>
      <c r="B20" s="298"/>
      <c r="C20" s="298"/>
      <c r="D20" s="298"/>
      <c r="E20" s="107"/>
      <c r="F20" s="108"/>
      <c r="G20" s="109"/>
      <c r="H20" s="108"/>
      <c r="I20" s="110"/>
      <c r="J20" s="111"/>
      <c r="K20" s="112"/>
      <c r="L20" s="111"/>
      <c r="M20" s="112"/>
      <c r="N20" s="111"/>
      <c r="O20" s="111"/>
    </row>
    <row r="21" spans="1:15" x14ac:dyDescent="0.2">
      <c r="A21" s="299" t="s">
        <v>113</v>
      </c>
      <c r="B21" s="300"/>
      <c r="C21" s="300"/>
      <c r="D21" s="301"/>
      <c r="E21" s="113">
        <f>SUM(E14:E20)</f>
        <v>90259.08</v>
      </c>
      <c r="F21" s="114">
        <f>SUM(F14:F20)</f>
        <v>22333.655999999999</v>
      </c>
      <c r="G21" s="115">
        <f>F21/$E$21</f>
        <v>0.24743943767208793</v>
      </c>
      <c r="H21" s="114">
        <f>SUM(H14:H20)</f>
        <v>25472.034</v>
      </c>
      <c r="I21" s="115">
        <f>H21/$E$21</f>
        <v>0.28221021087296699</v>
      </c>
      <c r="J21" s="114">
        <f>SUM(J14:J20)</f>
        <v>25472.034</v>
      </c>
      <c r="K21" s="115">
        <f>J21/$E$21</f>
        <v>0.28221021087296699</v>
      </c>
      <c r="L21" s="114">
        <f>SUM(L14:L20)</f>
        <v>16981.356</v>
      </c>
      <c r="M21" s="115">
        <f>L21/$E$21</f>
        <v>0.188140140581978</v>
      </c>
      <c r="N21" s="310">
        <f>SUM(N14:N20)</f>
        <v>90259.08</v>
      </c>
      <c r="O21" s="312">
        <f>AVERAGE(O14:O18)</f>
        <v>1</v>
      </c>
    </row>
    <row r="22" spans="1:15" x14ac:dyDescent="0.2">
      <c r="A22" s="299" t="s">
        <v>114</v>
      </c>
      <c r="B22" s="300"/>
      <c r="C22" s="300"/>
      <c r="D22" s="301"/>
      <c r="E22" s="116">
        <f>[2]ORÇAMENTO!J175</f>
        <v>0.99999999999999856</v>
      </c>
      <c r="F22" s="114">
        <f>F21</f>
        <v>22333.655999999999</v>
      </c>
      <c r="G22" s="115">
        <f>G21</f>
        <v>0.24743943767208793</v>
      </c>
      <c r="H22" s="114">
        <f t="shared" ref="H22:K22" si="6">H21+F22</f>
        <v>47805.69</v>
      </c>
      <c r="I22" s="115">
        <f t="shared" si="6"/>
        <v>0.52964964854505492</v>
      </c>
      <c r="J22" s="114">
        <f t="shared" si="6"/>
        <v>73277.724000000002</v>
      </c>
      <c r="K22" s="115">
        <f t="shared" si="6"/>
        <v>0.81185985941802197</v>
      </c>
      <c r="L22" s="114">
        <f t="shared" ref="L22" si="7">L21+J22</f>
        <v>90259.08</v>
      </c>
      <c r="M22" s="115">
        <f t="shared" ref="M22" si="8">M21+K22</f>
        <v>1</v>
      </c>
      <c r="N22" s="311"/>
      <c r="O22" s="313"/>
    </row>
    <row r="36" spans="10:13" x14ac:dyDescent="0.2">
      <c r="J36" s="308" t="str">
        <f>ORÇAMENTO!F64</f>
        <v xml:space="preserve">André Torri Saldanha </v>
      </c>
      <c r="K36" s="308"/>
      <c r="L36" s="308"/>
      <c r="M36" s="308"/>
    </row>
    <row r="37" spans="10:13" x14ac:dyDescent="0.2">
      <c r="J37" s="309" t="str">
        <f>ORÇAMENTO!F65</f>
        <v>Arquiteto e Urbanista</v>
      </c>
      <c r="K37" s="309"/>
      <c r="L37" s="309"/>
      <c r="M37" s="309"/>
    </row>
    <row r="38" spans="10:13" x14ac:dyDescent="0.2">
      <c r="J38" s="309" t="str">
        <f>ORÇAMENTO!F66</f>
        <v xml:space="preserve">CAU/SC - A54171-0 </v>
      </c>
      <c r="K38" s="309"/>
      <c r="L38" s="309"/>
      <c r="M38" s="309"/>
    </row>
    <row r="39" spans="10:13" x14ac:dyDescent="0.2">
      <c r="J39" s="117"/>
      <c r="K39" s="118"/>
      <c r="L39" s="293"/>
      <c r="M39" s="293"/>
    </row>
    <row r="41" spans="10:13" x14ac:dyDescent="0.2">
      <c r="K41" s="117"/>
      <c r="L41" s="117"/>
      <c r="M41" s="117"/>
    </row>
    <row r="42" spans="10:13" x14ac:dyDescent="0.2">
      <c r="K42" s="117"/>
      <c r="L42" s="117"/>
      <c r="M42" s="117"/>
    </row>
    <row r="126" s="119" customFormat="1" x14ac:dyDescent="0.2"/>
  </sheetData>
  <mergeCells count="39">
    <mergeCell ref="N21:N22"/>
    <mergeCell ref="O21:O22"/>
    <mergeCell ref="A22:D22"/>
    <mergeCell ref="F3:M3"/>
    <mergeCell ref="F1:M2"/>
    <mergeCell ref="F10:M10"/>
    <mergeCell ref="A5:E5"/>
    <mergeCell ref="A6:E6"/>
    <mergeCell ref="A9:E9"/>
    <mergeCell ref="A10:A12"/>
    <mergeCell ref="F9:M9"/>
    <mergeCell ref="L5:M5"/>
    <mergeCell ref="A8:E8"/>
    <mergeCell ref="F6:M8"/>
    <mergeCell ref="B17:D17"/>
    <mergeCell ref="N10:O11"/>
    <mergeCell ref="B15:D15"/>
    <mergeCell ref="B16:D16"/>
    <mergeCell ref="L11:M11"/>
    <mergeCell ref="B10:D12"/>
    <mergeCell ref="L39:M39"/>
    <mergeCell ref="B18:D18"/>
    <mergeCell ref="B19:D19"/>
    <mergeCell ref="B20:D20"/>
    <mergeCell ref="A21:D21"/>
    <mergeCell ref="B13:D13"/>
    <mergeCell ref="B14:D14"/>
    <mergeCell ref="F11:G11"/>
    <mergeCell ref="H11:I11"/>
    <mergeCell ref="J36:M36"/>
    <mergeCell ref="J37:M37"/>
    <mergeCell ref="J38:M38"/>
    <mergeCell ref="J11:K11"/>
    <mergeCell ref="E10:E12"/>
    <mergeCell ref="N1:O9"/>
    <mergeCell ref="A4:E4"/>
    <mergeCell ref="F4:K4"/>
    <mergeCell ref="L4:M4"/>
    <mergeCell ref="F5:K5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80" orientation="landscape" verticalDpi="300" r:id="rId1"/>
  <headerFooter alignWithMargins="0">
    <oddFooter>&amp;R&amp;P/&amp;N</oddFooter>
  </headerFooter>
  <rowBreaks count="1" manualBreakCount="1">
    <brk id="39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view="pageBreakPreview" topLeftCell="A16" zoomScale="130" zoomScaleNormal="100" zoomScaleSheetLayoutView="130" workbookViewId="0">
      <selection activeCell="A36" sqref="A36:C36"/>
    </sheetView>
  </sheetViews>
  <sheetFormatPr defaultRowHeight="12.75" x14ac:dyDescent="0.2"/>
  <cols>
    <col min="1" max="1" width="14.42578125" customWidth="1"/>
    <col min="2" max="2" width="40.28515625" customWidth="1"/>
    <col min="3" max="3" width="10.7109375" customWidth="1"/>
    <col min="257" max="257" width="14.42578125" customWidth="1"/>
    <col min="258" max="258" width="40.28515625" customWidth="1"/>
    <col min="259" max="259" width="10.7109375" customWidth="1"/>
    <col min="513" max="513" width="14.42578125" customWidth="1"/>
    <col min="514" max="514" width="40.28515625" customWidth="1"/>
    <col min="515" max="515" width="10.7109375" customWidth="1"/>
    <col min="769" max="769" width="14.42578125" customWidth="1"/>
    <col min="770" max="770" width="40.28515625" customWidth="1"/>
    <col min="771" max="771" width="10.7109375" customWidth="1"/>
    <col min="1025" max="1025" width="14.42578125" customWidth="1"/>
    <col min="1026" max="1026" width="40.28515625" customWidth="1"/>
    <col min="1027" max="1027" width="10.7109375" customWidth="1"/>
    <col min="1281" max="1281" width="14.42578125" customWidth="1"/>
    <col min="1282" max="1282" width="40.28515625" customWidth="1"/>
    <col min="1283" max="1283" width="10.7109375" customWidth="1"/>
    <col min="1537" max="1537" width="14.42578125" customWidth="1"/>
    <col min="1538" max="1538" width="40.28515625" customWidth="1"/>
    <col min="1539" max="1539" width="10.7109375" customWidth="1"/>
    <col min="1793" max="1793" width="14.42578125" customWidth="1"/>
    <col min="1794" max="1794" width="40.28515625" customWidth="1"/>
    <col min="1795" max="1795" width="10.7109375" customWidth="1"/>
    <col min="2049" max="2049" width="14.42578125" customWidth="1"/>
    <col min="2050" max="2050" width="40.28515625" customWidth="1"/>
    <col min="2051" max="2051" width="10.7109375" customWidth="1"/>
    <col min="2305" max="2305" width="14.42578125" customWidth="1"/>
    <col min="2306" max="2306" width="40.28515625" customWidth="1"/>
    <col min="2307" max="2307" width="10.7109375" customWidth="1"/>
    <col min="2561" max="2561" width="14.42578125" customWidth="1"/>
    <col min="2562" max="2562" width="40.28515625" customWidth="1"/>
    <col min="2563" max="2563" width="10.7109375" customWidth="1"/>
    <col min="2817" max="2817" width="14.42578125" customWidth="1"/>
    <col min="2818" max="2818" width="40.28515625" customWidth="1"/>
    <col min="2819" max="2819" width="10.7109375" customWidth="1"/>
    <col min="3073" max="3073" width="14.42578125" customWidth="1"/>
    <col min="3074" max="3074" width="40.28515625" customWidth="1"/>
    <col min="3075" max="3075" width="10.7109375" customWidth="1"/>
    <col min="3329" max="3329" width="14.42578125" customWidth="1"/>
    <col min="3330" max="3330" width="40.28515625" customWidth="1"/>
    <col min="3331" max="3331" width="10.7109375" customWidth="1"/>
    <col min="3585" max="3585" width="14.42578125" customWidth="1"/>
    <col min="3586" max="3586" width="40.28515625" customWidth="1"/>
    <col min="3587" max="3587" width="10.7109375" customWidth="1"/>
    <col min="3841" max="3841" width="14.42578125" customWidth="1"/>
    <col min="3842" max="3842" width="40.28515625" customWidth="1"/>
    <col min="3843" max="3843" width="10.7109375" customWidth="1"/>
    <col min="4097" max="4097" width="14.42578125" customWidth="1"/>
    <col min="4098" max="4098" width="40.28515625" customWidth="1"/>
    <col min="4099" max="4099" width="10.7109375" customWidth="1"/>
    <col min="4353" max="4353" width="14.42578125" customWidth="1"/>
    <col min="4354" max="4354" width="40.28515625" customWidth="1"/>
    <col min="4355" max="4355" width="10.7109375" customWidth="1"/>
    <col min="4609" max="4609" width="14.42578125" customWidth="1"/>
    <col min="4610" max="4610" width="40.28515625" customWidth="1"/>
    <col min="4611" max="4611" width="10.7109375" customWidth="1"/>
    <col min="4865" max="4865" width="14.42578125" customWidth="1"/>
    <col min="4866" max="4866" width="40.28515625" customWidth="1"/>
    <col min="4867" max="4867" width="10.7109375" customWidth="1"/>
    <col min="5121" max="5121" width="14.42578125" customWidth="1"/>
    <col min="5122" max="5122" width="40.28515625" customWidth="1"/>
    <col min="5123" max="5123" width="10.7109375" customWidth="1"/>
    <col min="5377" max="5377" width="14.42578125" customWidth="1"/>
    <col min="5378" max="5378" width="40.28515625" customWidth="1"/>
    <col min="5379" max="5379" width="10.7109375" customWidth="1"/>
    <col min="5633" max="5633" width="14.42578125" customWidth="1"/>
    <col min="5634" max="5634" width="40.28515625" customWidth="1"/>
    <col min="5635" max="5635" width="10.7109375" customWidth="1"/>
    <col min="5889" max="5889" width="14.42578125" customWidth="1"/>
    <col min="5890" max="5890" width="40.28515625" customWidth="1"/>
    <col min="5891" max="5891" width="10.7109375" customWidth="1"/>
    <col min="6145" max="6145" width="14.42578125" customWidth="1"/>
    <col min="6146" max="6146" width="40.28515625" customWidth="1"/>
    <col min="6147" max="6147" width="10.7109375" customWidth="1"/>
    <col min="6401" max="6401" width="14.42578125" customWidth="1"/>
    <col min="6402" max="6402" width="40.28515625" customWidth="1"/>
    <col min="6403" max="6403" width="10.7109375" customWidth="1"/>
    <col min="6657" max="6657" width="14.42578125" customWidth="1"/>
    <col min="6658" max="6658" width="40.28515625" customWidth="1"/>
    <col min="6659" max="6659" width="10.7109375" customWidth="1"/>
    <col min="6913" max="6913" width="14.42578125" customWidth="1"/>
    <col min="6914" max="6914" width="40.28515625" customWidth="1"/>
    <col min="6915" max="6915" width="10.7109375" customWidth="1"/>
    <col min="7169" max="7169" width="14.42578125" customWidth="1"/>
    <col min="7170" max="7170" width="40.28515625" customWidth="1"/>
    <col min="7171" max="7171" width="10.7109375" customWidth="1"/>
    <col min="7425" max="7425" width="14.42578125" customWidth="1"/>
    <col min="7426" max="7426" width="40.28515625" customWidth="1"/>
    <col min="7427" max="7427" width="10.7109375" customWidth="1"/>
    <col min="7681" max="7681" width="14.42578125" customWidth="1"/>
    <col min="7682" max="7682" width="40.28515625" customWidth="1"/>
    <col min="7683" max="7683" width="10.7109375" customWidth="1"/>
    <col min="7937" max="7937" width="14.42578125" customWidth="1"/>
    <col min="7938" max="7938" width="40.28515625" customWidth="1"/>
    <col min="7939" max="7939" width="10.7109375" customWidth="1"/>
    <col min="8193" max="8193" width="14.42578125" customWidth="1"/>
    <col min="8194" max="8194" width="40.28515625" customWidth="1"/>
    <col min="8195" max="8195" width="10.7109375" customWidth="1"/>
    <col min="8449" max="8449" width="14.42578125" customWidth="1"/>
    <col min="8450" max="8450" width="40.28515625" customWidth="1"/>
    <col min="8451" max="8451" width="10.7109375" customWidth="1"/>
    <col min="8705" max="8705" width="14.42578125" customWidth="1"/>
    <col min="8706" max="8706" width="40.28515625" customWidth="1"/>
    <col min="8707" max="8707" width="10.7109375" customWidth="1"/>
    <col min="8961" max="8961" width="14.42578125" customWidth="1"/>
    <col min="8962" max="8962" width="40.28515625" customWidth="1"/>
    <col min="8963" max="8963" width="10.7109375" customWidth="1"/>
    <col min="9217" max="9217" width="14.42578125" customWidth="1"/>
    <col min="9218" max="9218" width="40.28515625" customWidth="1"/>
    <col min="9219" max="9219" width="10.7109375" customWidth="1"/>
    <col min="9473" max="9473" width="14.42578125" customWidth="1"/>
    <col min="9474" max="9474" width="40.28515625" customWidth="1"/>
    <col min="9475" max="9475" width="10.7109375" customWidth="1"/>
    <col min="9729" max="9729" width="14.42578125" customWidth="1"/>
    <col min="9730" max="9730" width="40.28515625" customWidth="1"/>
    <col min="9731" max="9731" width="10.7109375" customWidth="1"/>
    <col min="9985" max="9985" width="14.42578125" customWidth="1"/>
    <col min="9986" max="9986" width="40.28515625" customWidth="1"/>
    <col min="9987" max="9987" width="10.7109375" customWidth="1"/>
    <col min="10241" max="10241" width="14.42578125" customWidth="1"/>
    <col min="10242" max="10242" width="40.28515625" customWidth="1"/>
    <col min="10243" max="10243" width="10.7109375" customWidth="1"/>
    <col min="10497" max="10497" width="14.42578125" customWidth="1"/>
    <col min="10498" max="10498" width="40.28515625" customWidth="1"/>
    <col min="10499" max="10499" width="10.7109375" customWidth="1"/>
    <col min="10753" max="10753" width="14.42578125" customWidth="1"/>
    <col min="10754" max="10754" width="40.28515625" customWidth="1"/>
    <col min="10755" max="10755" width="10.7109375" customWidth="1"/>
    <col min="11009" max="11009" width="14.42578125" customWidth="1"/>
    <col min="11010" max="11010" width="40.28515625" customWidth="1"/>
    <col min="11011" max="11011" width="10.7109375" customWidth="1"/>
    <col min="11265" max="11265" width="14.42578125" customWidth="1"/>
    <col min="11266" max="11266" width="40.28515625" customWidth="1"/>
    <col min="11267" max="11267" width="10.7109375" customWidth="1"/>
    <col min="11521" max="11521" width="14.42578125" customWidth="1"/>
    <col min="11522" max="11522" width="40.28515625" customWidth="1"/>
    <col min="11523" max="11523" width="10.7109375" customWidth="1"/>
    <col min="11777" max="11777" width="14.42578125" customWidth="1"/>
    <col min="11778" max="11778" width="40.28515625" customWidth="1"/>
    <col min="11779" max="11779" width="10.7109375" customWidth="1"/>
    <col min="12033" max="12033" width="14.42578125" customWidth="1"/>
    <col min="12034" max="12034" width="40.28515625" customWidth="1"/>
    <col min="12035" max="12035" width="10.7109375" customWidth="1"/>
    <col min="12289" max="12289" width="14.42578125" customWidth="1"/>
    <col min="12290" max="12290" width="40.28515625" customWidth="1"/>
    <col min="12291" max="12291" width="10.7109375" customWidth="1"/>
    <col min="12545" max="12545" width="14.42578125" customWidth="1"/>
    <col min="12546" max="12546" width="40.28515625" customWidth="1"/>
    <col min="12547" max="12547" width="10.7109375" customWidth="1"/>
    <col min="12801" max="12801" width="14.42578125" customWidth="1"/>
    <col min="12802" max="12802" width="40.28515625" customWidth="1"/>
    <col min="12803" max="12803" width="10.7109375" customWidth="1"/>
    <col min="13057" max="13057" width="14.42578125" customWidth="1"/>
    <col min="13058" max="13058" width="40.28515625" customWidth="1"/>
    <col min="13059" max="13059" width="10.7109375" customWidth="1"/>
    <col min="13313" max="13313" width="14.42578125" customWidth="1"/>
    <col min="13314" max="13314" width="40.28515625" customWidth="1"/>
    <col min="13315" max="13315" width="10.7109375" customWidth="1"/>
    <col min="13569" max="13569" width="14.42578125" customWidth="1"/>
    <col min="13570" max="13570" width="40.28515625" customWidth="1"/>
    <col min="13571" max="13571" width="10.7109375" customWidth="1"/>
    <col min="13825" max="13825" width="14.42578125" customWidth="1"/>
    <col min="13826" max="13826" width="40.28515625" customWidth="1"/>
    <col min="13827" max="13827" width="10.7109375" customWidth="1"/>
    <col min="14081" max="14081" width="14.42578125" customWidth="1"/>
    <col min="14082" max="14082" width="40.28515625" customWidth="1"/>
    <col min="14083" max="14083" width="10.7109375" customWidth="1"/>
    <col min="14337" max="14337" width="14.42578125" customWidth="1"/>
    <col min="14338" max="14338" width="40.28515625" customWidth="1"/>
    <col min="14339" max="14339" width="10.7109375" customWidth="1"/>
    <col min="14593" max="14593" width="14.42578125" customWidth="1"/>
    <col min="14594" max="14594" width="40.28515625" customWidth="1"/>
    <col min="14595" max="14595" width="10.7109375" customWidth="1"/>
    <col min="14849" max="14849" width="14.42578125" customWidth="1"/>
    <col min="14850" max="14850" width="40.28515625" customWidth="1"/>
    <col min="14851" max="14851" width="10.7109375" customWidth="1"/>
    <col min="15105" max="15105" width="14.42578125" customWidth="1"/>
    <col min="15106" max="15106" width="40.28515625" customWidth="1"/>
    <col min="15107" max="15107" width="10.7109375" customWidth="1"/>
    <col min="15361" max="15361" width="14.42578125" customWidth="1"/>
    <col min="15362" max="15362" width="40.28515625" customWidth="1"/>
    <col min="15363" max="15363" width="10.7109375" customWidth="1"/>
    <col min="15617" max="15617" width="14.42578125" customWidth="1"/>
    <col min="15618" max="15618" width="40.28515625" customWidth="1"/>
    <col min="15619" max="15619" width="10.7109375" customWidth="1"/>
    <col min="15873" max="15873" width="14.42578125" customWidth="1"/>
    <col min="15874" max="15874" width="40.28515625" customWidth="1"/>
    <col min="15875" max="15875" width="10.7109375" customWidth="1"/>
    <col min="16129" max="16129" width="14.42578125" customWidth="1"/>
    <col min="16130" max="16130" width="40.28515625" customWidth="1"/>
    <col min="16131" max="16131" width="10.7109375" customWidth="1"/>
  </cols>
  <sheetData>
    <row r="1" spans="1:13" x14ac:dyDescent="0.2">
      <c r="A1" s="347" t="s">
        <v>5</v>
      </c>
      <c r="B1" s="347"/>
      <c r="C1" s="347"/>
      <c r="D1" s="43"/>
      <c r="E1" s="43"/>
    </row>
    <row r="2" spans="1:13" x14ac:dyDescent="0.2">
      <c r="A2" s="348" t="s">
        <v>68</v>
      </c>
      <c r="B2" s="348"/>
      <c r="C2" s="348"/>
      <c r="D2" s="43"/>
      <c r="E2" s="43"/>
    </row>
    <row r="3" spans="1:13" x14ac:dyDescent="0.2">
      <c r="A3" s="347" t="s">
        <v>69</v>
      </c>
      <c r="B3" s="347"/>
      <c r="C3" s="347"/>
      <c r="D3" s="43"/>
      <c r="E3" s="43"/>
    </row>
    <row r="4" spans="1:13" x14ac:dyDescent="0.2">
      <c r="A4" s="347" t="s">
        <v>6</v>
      </c>
      <c r="B4" s="347"/>
      <c r="C4" s="347"/>
      <c r="D4" s="43"/>
      <c r="E4" s="43"/>
    </row>
    <row r="5" spans="1:13" x14ac:dyDescent="0.2">
      <c r="A5" s="41"/>
      <c r="B5" s="41"/>
      <c r="C5" s="41"/>
    </row>
    <row r="6" spans="1:13" ht="15.75" thickBot="1" x14ac:dyDescent="0.3">
      <c r="A6" s="352" t="s">
        <v>70</v>
      </c>
      <c r="B6" s="352"/>
      <c r="C6" s="352"/>
    </row>
    <row r="7" spans="1:13" ht="16.5" thickBot="1" x14ac:dyDescent="0.3">
      <c r="A7" s="46" t="s">
        <v>2</v>
      </c>
      <c r="B7" s="47" t="s">
        <v>71</v>
      </c>
      <c r="C7" s="48" t="s">
        <v>1</v>
      </c>
    </row>
    <row r="8" spans="1:13" x14ac:dyDescent="0.2">
      <c r="A8" s="49">
        <v>1</v>
      </c>
      <c r="B8" s="50" t="s">
        <v>72</v>
      </c>
      <c r="C8" s="51"/>
    </row>
    <row r="9" spans="1:13" ht="13.5" thickBot="1" x14ac:dyDescent="0.25">
      <c r="A9" s="52"/>
      <c r="B9" s="53" t="s">
        <v>73</v>
      </c>
      <c r="C9" s="54">
        <v>0.04</v>
      </c>
    </row>
    <row r="10" spans="1:13" x14ac:dyDescent="0.2">
      <c r="A10" s="49">
        <v>2</v>
      </c>
      <c r="B10" s="50" t="s">
        <v>74</v>
      </c>
      <c r="C10" s="55"/>
      <c r="J10" s="44"/>
      <c r="K10" s="44"/>
      <c r="L10" s="45"/>
      <c r="M10" s="45"/>
    </row>
    <row r="11" spans="1:13" ht="13.5" thickBot="1" x14ac:dyDescent="0.25">
      <c r="A11" s="52"/>
      <c r="B11" s="53" t="s">
        <v>73</v>
      </c>
      <c r="C11" s="54">
        <v>9.9000000000000008E-3</v>
      </c>
    </row>
    <row r="12" spans="1:13" x14ac:dyDescent="0.2">
      <c r="A12" s="49">
        <v>3</v>
      </c>
      <c r="B12" s="50" t="s">
        <v>75</v>
      </c>
      <c r="C12" s="55"/>
    </row>
    <row r="13" spans="1:13" x14ac:dyDescent="0.2">
      <c r="A13" s="56" t="s">
        <v>25</v>
      </c>
      <c r="B13" s="57" t="s">
        <v>76</v>
      </c>
      <c r="C13" s="58">
        <v>1.3899999999999999E-2</v>
      </c>
    </row>
    <row r="14" spans="1:13" x14ac:dyDescent="0.2">
      <c r="A14" s="56" t="s">
        <v>37</v>
      </c>
      <c r="B14" s="57" t="s">
        <v>77</v>
      </c>
      <c r="C14" s="58">
        <v>4.8999999999999998E-3</v>
      </c>
    </row>
    <row r="15" spans="1:13" ht="13.5" thickBot="1" x14ac:dyDescent="0.25">
      <c r="A15" s="52"/>
      <c r="B15" s="53" t="s">
        <v>73</v>
      </c>
      <c r="C15" s="54">
        <f>SUM(C13:C14)</f>
        <v>1.8799999999999997E-2</v>
      </c>
    </row>
    <row r="16" spans="1:13" x14ac:dyDescent="0.2">
      <c r="A16" s="49">
        <v>4</v>
      </c>
      <c r="B16" s="50" t="s">
        <v>78</v>
      </c>
      <c r="C16" s="55"/>
    </row>
    <row r="17" spans="1:3" x14ac:dyDescent="0.2">
      <c r="A17" s="56" t="s">
        <v>28</v>
      </c>
      <c r="B17" s="57" t="s">
        <v>79</v>
      </c>
      <c r="C17" s="58">
        <f>[3]PREENCHER!C12</f>
        <v>6.4999999999999997E-3</v>
      </c>
    </row>
    <row r="18" spans="1:3" x14ac:dyDescent="0.2">
      <c r="A18" s="56" t="s">
        <v>38</v>
      </c>
      <c r="B18" s="57" t="s">
        <v>80</v>
      </c>
      <c r="C18" s="58">
        <f>[3]PREENCHER!C13</f>
        <v>0.03</v>
      </c>
    </row>
    <row r="19" spans="1:3" x14ac:dyDescent="0.2">
      <c r="A19" s="56" t="s">
        <v>39</v>
      </c>
      <c r="B19" s="57" t="s">
        <v>81</v>
      </c>
      <c r="C19" s="58">
        <f>[3]PREENCHER!C14</f>
        <v>0.02</v>
      </c>
    </row>
    <row r="20" spans="1:3" x14ac:dyDescent="0.2">
      <c r="A20" s="56" t="s">
        <v>40</v>
      </c>
      <c r="B20" s="57" t="s">
        <v>82</v>
      </c>
      <c r="C20" s="58">
        <f>[3]PREENCHER!C15</f>
        <v>0.02</v>
      </c>
    </row>
    <row r="21" spans="1:3" ht="13.5" thickBot="1" x14ac:dyDescent="0.25">
      <c r="A21" s="52"/>
      <c r="B21" s="53" t="s">
        <v>73</v>
      </c>
      <c r="C21" s="54">
        <f>SUM(C17:C20)</f>
        <v>7.6499999999999999E-2</v>
      </c>
    </row>
    <row r="22" spans="1:3" x14ac:dyDescent="0.2">
      <c r="A22" s="49">
        <v>5</v>
      </c>
      <c r="B22" s="50" t="s">
        <v>83</v>
      </c>
      <c r="C22" s="55"/>
    </row>
    <row r="23" spans="1:3" ht="13.5" thickBot="1" x14ac:dyDescent="0.25">
      <c r="A23" s="52"/>
      <c r="B23" s="53" t="s">
        <v>73</v>
      </c>
      <c r="C23" s="54">
        <v>7.2499999999999995E-2</v>
      </c>
    </row>
    <row r="24" spans="1:3" ht="16.5" thickBot="1" x14ac:dyDescent="0.3">
      <c r="A24" s="353" t="s">
        <v>84</v>
      </c>
      <c r="B24" s="354"/>
      <c r="C24" s="59">
        <f>ROUND(((((1+C9+C14+C13)*(1+C11)*(1+C23))/(1-C21))-1),4)</f>
        <v>0.24179999999999999</v>
      </c>
    </row>
    <row r="25" spans="1:3" ht="13.5" thickBot="1" x14ac:dyDescent="0.25">
      <c r="A25" s="60"/>
      <c r="B25" s="61"/>
      <c r="C25" s="62"/>
    </row>
    <row r="26" spans="1:3" x14ac:dyDescent="0.2">
      <c r="A26" s="355"/>
      <c r="B26" s="356"/>
      <c r="C26" s="357"/>
    </row>
    <row r="27" spans="1:3" ht="15" x14ac:dyDescent="0.25">
      <c r="A27" s="358" t="s">
        <v>85</v>
      </c>
      <c r="B27" s="352"/>
      <c r="C27" s="359"/>
    </row>
    <row r="28" spans="1:3" x14ac:dyDescent="0.2">
      <c r="A28" s="360"/>
      <c r="B28" s="361"/>
      <c r="C28" s="362"/>
    </row>
    <row r="29" spans="1:3" x14ac:dyDescent="0.2">
      <c r="A29" s="360"/>
      <c r="B29" s="361"/>
      <c r="C29" s="362"/>
    </row>
    <row r="30" spans="1:3" x14ac:dyDescent="0.2">
      <c r="A30" s="360"/>
      <c r="B30" s="361"/>
      <c r="C30" s="362"/>
    </row>
    <row r="31" spans="1:3" x14ac:dyDescent="0.2">
      <c r="A31" s="360"/>
      <c r="B31" s="361"/>
      <c r="C31" s="362"/>
    </row>
    <row r="32" spans="1:3" ht="15" x14ac:dyDescent="0.25">
      <c r="A32" s="349"/>
      <c r="B32" s="350"/>
      <c r="C32" s="351"/>
    </row>
    <row r="33" spans="1:3" ht="13.5" thickBot="1" x14ac:dyDescent="0.25">
      <c r="A33" s="372"/>
      <c r="B33" s="373"/>
      <c r="C33" s="374"/>
    </row>
    <row r="34" spans="1:3" ht="13.5" thickBot="1" x14ac:dyDescent="0.25">
      <c r="A34" s="60"/>
      <c r="B34" s="61"/>
      <c r="C34" s="62"/>
    </row>
    <row r="35" spans="1:3" x14ac:dyDescent="0.2">
      <c r="A35" s="355"/>
      <c r="B35" s="356"/>
      <c r="C35" s="357"/>
    </row>
    <row r="36" spans="1:3" x14ac:dyDescent="0.2">
      <c r="A36" s="375" t="str">
        <f>ORÇAMENTO!A60</f>
        <v>Itajaí, 18 de dezembro de 2023</v>
      </c>
      <c r="B36" s="376"/>
      <c r="C36" s="377"/>
    </row>
    <row r="37" spans="1:3" x14ac:dyDescent="0.2">
      <c r="A37" s="162"/>
      <c r="B37" s="163"/>
      <c r="C37" s="164"/>
    </row>
    <row r="38" spans="1:3" x14ac:dyDescent="0.2">
      <c r="A38" s="162"/>
      <c r="B38" s="163"/>
      <c r="C38" s="164"/>
    </row>
    <row r="39" spans="1:3" x14ac:dyDescent="0.2">
      <c r="A39" s="369"/>
      <c r="B39" s="370"/>
      <c r="C39" s="371"/>
    </row>
    <row r="40" spans="1:3" x14ac:dyDescent="0.2">
      <c r="A40" s="369" t="s">
        <v>86</v>
      </c>
      <c r="B40" s="370"/>
      <c r="C40" s="371"/>
    </row>
    <row r="41" spans="1:3" x14ac:dyDescent="0.2">
      <c r="A41" s="366" t="str">
        <f>ORÇAMENTO!F64</f>
        <v xml:space="preserve">André Torri Saldanha </v>
      </c>
      <c r="B41" s="367"/>
      <c r="C41" s="368"/>
    </row>
    <row r="42" spans="1:3" x14ac:dyDescent="0.2">
      <c r="A42" s="369" t="str">
        <f>ORÇAMENTO!F65</f>
        <v>Arquiteto e Urbanista</v>
      </c>
      <c r="B42" s="370"/>
      <c r="C42" s="371"/>
    </row>
    <row r="43" spans="1:3" ht="13.5" thickBot="1" x14ac:dyDescent="0.25">
      <c r="A43" s="363" t="str">
        <f>ORÇAMENTO!F66</f>
        <v xml:space="preserve">CAU/SC - A54171-0 </v>
      </c>
      <c r="B43" s="364"/>
      <c r="C43" s="365"/>
    </row>
    <row r="44" spans="1:3" x14ac:dyDescent="0.2">
      <c r="A44" s="60"/>
      <c r="B44" s="61"/>
      <c r="C44" s="62"/>
    </row>
    <row r="45" spans="1:3" x14ac:dyDescent="0.2">
      <c r="A45" s="60"/>
      <c r="B45" s="61"/>
      <c r="C45" s="62"/>
    </row>
    <row r="46" spans="1:3" x14ac:dyDescent="0.2">
      <c r="A46" s="60"/>
      <c r="B46" s="61"/>
      <c r="C46" s="62"/>
    </row>
    <row r="47" spans="1:3" x14ac:dyDescent="0.2">
      <c r="A47" s="60"/>
      <c r="B47" s="61"/>
      <c r="C47" s="62"/>
    </row>
    <row r="48" spans="1:3" x14ac:dyDescent="0.2">
      <c r="A48" s="60"/>
      <c r="B48" s="61"/>
      <c r="C48" s="62"/>
    </row>
    <row r="49" spans="1:3" x14ac:dyDescent="0.2">
      <c r="A49" s="60"/>
      <c r="B49" s="61"/>
      <c r="C49" s="62"/>
    </row>
  </sheetData>
  <mergeCells count="21">
    <mergeCell ref="A43:C43"/>
    <mergeCell ref="A41:C41"/>
    <mergeCell ref="A42:C42"/>
    <mergeCell ref="A33:C33"/>
    <mergeCell ref="A35:C35"/>
    <mergeCell ref="A36:C36"/>
    <mergeCell ref="A39:C39"/>
    <mergeCell ref="A40:C40"/>
    <mergeCell ref="A1:C1"/>
    <mergeCell ref="A2:C2"/>
    <mergeCell ref="A3:C3"/>
    <mergeCell ref="A4:C4"/>
    <mergeCell ref="A32:C32"/>
    <mergeCell ref="A6:C6"/>
    <mergeCell ref="A24:B24"/>
    <mergeCell ref="A26:C26"/>
    <mergeCell ref="A27:C27"/>
    <mergeCell ref="A28:C28"/>
    <mergeCell ref="A29:C29"/>
    <mergeCell ref="A30:C30"/>
    <mergeCell ref="A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QUANTITATIVO</vt:lpstr>
      <vt:lpstr>ORÇAMENTO</vt:lpstr>
      <vt:lpstr>CRONOGRAMA </vt:lpstr>
      <vt:lpstr>BDI</vt:lpstr>
      <vt:lpstr>BDI!Area_de_impressao</vt:lpstr>
      <vt:lpstr>'CRONOGRAMA '!Area_de_impressao</vt:lpstr>
      <vt:lpstr>ORÇAMENTO!Area_de_impressao</vt:lpstr>
      <vt:lpstr>'CRONOGRAMA 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Andre Torri Saldanha</cp:lastModifiedBy>
  <cp:lastPrinted>2023-12-11T11:11:09Z</cp:lastPrinted>
  <dcterms:created xsi:type="dcterms:W3CDTF">2001-08-16T04:51:31Z</dcterms:created>
  <dcterms:modified xsi:type="dcterms:W3CDTF">2023-12-18T10:31:06Z</dcterms:modified>
</cp:coreProperties>
</file>